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https://jsp-my.sharepoint.com/personal/svetlana_milosevic_jsp_si/Documents/Namizje/JN Nakup kotla/RD_marec 25/"/>
    </mc:Choice>
  </mc:AlternateContent>
  <xr:revisionPtr revIDLastSave="91" documentId="13_ncr:1_{99AF7615-DC82-42D8-882E-048B0EE01FC9}" xr6:coauthVersionLast="47" xr6:coauthVersionMax="47" xr10:uidLastSave="{2C669BF7-B407-41FF-8D51-79701A6C8E7A}"/>
  <bookViews>
    <workbookView xWindow="28680" yWindow="1425" windowWidth="29040" windowHeight="15720" tabRatio="680" xr2:uid="{00000000-000D-0000-FFFF-FFFF00000000}"/>
  </bookViews>
  <sheets>
    <sheet name="SKUPNA REKAPITULACIJA" sheetId="56" r:id="rId1"/>
    <sheet name="3_EI_popis" sheetId="58" r:id="rId2"/>
    <sheet name="4_SI_popis" sheetId="48" r:id="rId3"/>
  </sheets>
  <externalReferences>
    <externalReference r:id="rId4"/>
    <externalReference r:id="rId5"/>
    <externalReference r:id="rId6"/>
    <externalReference r:id="rId7"/>
    <externalReference r:id="rId8"/>
    <externalReference r:id="rId9"/>
  </externalReferences>
  <definedNames>
    <definedName name="datum" localSheetId="0">[1]OSNOVA!#REF!</definedName>
    <definedName name="datum">[1]OSNOVA!#REF!</definedName>
    <definedName name="DDV">[1]OSNOVA!$B$37</definedName>
    <definedName name="DEL">[1]OSNOVA!$B$27</definedName>
    <definedName name="DobMont">[1]OSNOVA!$B$35</definedName>
    <definedName name="FaktStro">[2]osnova!$B$14</definedName>
    <definedName name="fff">[3]OSNOVA!$B$38</definedName>
    <definedName name="fgg">[4]OSNOVA!$B$38</definedName>
    <definedName name="frfrf">[3]OSNOVA!$B$38</definedName>
    <definedName name="gggggggggggggggggggg">[5]OSNOVA!$B$34</definedName>
    <definedName name="investicija" localSheetId="0">#REF!</definedName>
    <definedName name="investicija">#REF!</definedName>
    <definedName name="ooo">[5]OSNOVA!$B$34</definedName>
    <definedName name="OZN">[1]OSNOVA!$B$29</definedName>
    <definedName name="_xlnm.Print_Area" localSheetId="1">'3_EI_popis'!$A$1:$F$200</definedName>
    <definedName name="Print_Area" localSheetId="2">'4_SI_popis'!$A$1:$F$1334</definedName>
    <definedName name="Print_Area" localSheetId="0">'SKUPNA REKAPITULACIJA'!$A$1:$F$50</definedName>
    <definedName name="Print_Titles" localSheetId="2">'4_SI_popis'!$166:$168</definedName>
    <definedName name="q" localSheetId="0">[1]OSNOVA!#REF!</definedName>
    <definedName name="q">[1]OSNOVA!#REF!</definedName>
    <definedName name="Reviz" localSheetId="0">[1]OSNOVA!#REF!</definedName>
    <definedName name="Reviz">[1]OSNOVA!#REF!</definedName>
    <definedName name="stmape" localSheetId="0">[1]OSNOVA!#REF!</definedName>
    <definedName name="stmape">[1]OSNOVA!#REF!</definedName>
    <definedName name="stnac" localSheetId="0">[1]OSNOVA!#REF!</definedName>
    <definedName name="stnac">[1]OSNOVA!#REF!</definedName>
    <definedName name="stpro" localSheetId="0">[1]OSNOVA!#REF!</definedName>
    <definedName name="stpro">[1]OSNOVA!#REF!</definedName>
    <definedName name="TecEURO">[2]osnova!$B$12</definedName>
    <definedName name="tocka" localSheetId="0">[1]OSNOVA!#REF!</definedName>
    <definedName name="tocka">[1]OSNOVA!#REF!</definedName>
    <definedName name="toploooooo" localSheetId="0">[1]OSNOVA!#REF!</definedName>
    <definedName name="toploooooo">[1]OSNOVA!#REF!</definedName>
    <definedName name="žžž">[6]OSNOVA!$B$38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31" i="48" l="1"/>
  <c r="F1229" i="48"/>
  <c r="F1128" i="48"/>
  <c r="F1124" i="48"/>
  <c r="F1174" i="48"/>
  <c r="B30" i="48"/>
  <c r="F167" i="58"/>
  <c r="F165" i="58"/>
  <c r="F163" i="58"/>
  <c r="F161" i="58"/>
  <c r="F159" i="58"/>
  <c r="F169" i="58" s="1"/>
  <c r="F181" i="58" s="1"/>
  <c r="F150" i="58"/>
  <c r="F153" i="58" s="1"/>
  <c r="F179" i="58" s="1"/>
  <c r="F139" i="58"/>
  <c r="F137" i="58"/>
  <c r="F135" i="58"/>
  <c r="F133" i="58"/>
  <c r="F131" i="58"/>
  <c r="F129" i="58"/>
  <c r="F127" i="58"/>
  <c r="F125" i="58"/>
  <c r="F123" i="58"/>
  <c r="F121" i="58"/>
  <c r="F119" i="58"/>
  <c r="F117" i="58"/>
  <c r="F115" i="58"/>
  <c r="F113" i="58"/>
  <c r="F111" i="58"/>
  <c r="F109" i="58"/>
  <c r="F107" i="58"/>
  <c r="F105" i="58"/>
  <c r="F94" i="58"/>
  <c r="F175" i="58" s="1"/>
  <c r="F74" i="58"/>
  <c r="F67" i="58"/>
  <c r="F199" i="48"/>
  <c r="F190" i="48"/>
  <c r="F703" i="48"/>
  <c r="F143" i="58" l="1"/>
  <c r="F177" i="58" s="1"/>
  <c r="F185" i="58"/>
  <c r="E27" i="56" s="1"/>
  <c r="E183" i="58"/>
  <c r="F183" i="58" s="1"/>
  <c r="E141" i="58"/>
  <c r="F141" i="58" s="1"/>
  <c r="F196" i="48"/>
  <c r="F193" i="48"/>
  <c r="F187" i="48"/>
  <c r="F184" i="48"/>
  <c r="F171" i="48"/>
  <c r="F1072" i="48"/>
  <c r="F1056" i="48"/>
  <c r="F1057" i="48"/>
  <c r="F1058" i="48"/>
  <c r="F1059" i="48"/>
  <c r="F1055" i="48"/>
  <c r="F1032" i="48"/>
  <c r="F1053" i="48"/>
  <c r="F203" i="48" l="1"/>
  <c r="F1099" i="48"/>
  <c r="F1098" i="48"/>
  <c r="F1097" i="48"/>
  <c r="F1092" i="48"/>
  <c r="F1090" i="48"/>
  <c r="F1087" i="48"/>
  <c r="F1084" i="48"/>
  <c r="F1077" i="48"/>
  <c r="F1071" i="48"/>
  <c r="F1070" i="48"/>
  <c r="F1069" i="48"/>
  <c r="F1068" i="48"/>
  <c r="F1067" i="48"/>
  <c r="F1066" i="48"/>
  <c r="F1065" i="48"/>
  <c r="F1064" i="48"/>
  <c r="F1063" i="48"/>
  <c r="F1062" i="48"/>
  <c r="F1052" i="48"/>
  <c r="F1051" i="48"/>
  <c r="F1050" i="48"/>
  <c r="F1049" i="48"/>
  <c r="F1048" i="48"/>
  <c r="F1047" i="48"/>
  <c r="F1046" i="48"/>
  <c r="F1045" i="48"/>
  <c r="F1044" i="48"/>
  <c r="F1043" i="48"/>
  <c r="F1040" i="48"/>
  <c r="F1036" i="48"/>
  <c r="F730" i="48"/>
  <c r="F728" i="48"/>
  <c r="F726" i="48"/>
  <c r="F406" i="48" l="1"/>
  <c r="F753" i="48"/>
  <c r="F722" i="48"/>
  <c r="F695" i="48"/>
  <c r="F689" i="48"/>
  <c r="F685" i="48"/>
  <c r="F675" i="48"/>
  <c r="F670" i="48"/>
  <c r="F664" i="48"/>
  <c r="F599" i="48"/>
  <c r="F596" i="48"/>
  <c r="F592" i="48"/>
  <c r="F590" i="48"/>
  <c r="F576" i="48"/>
  <c r="F574" i="48"/>
  <c r="F569" i="48"/>
  <c r="F567" i="48"/>
  <c r="F551" i="48"/>
  <c r="F546" i="48"/>
  <c r="F544" i="48"/>
  <c r="F502" i="48"/>
  <c r="F463" i="48"/>
  <c r="F428" i="48"/>
  <c r="F420" i="48"/>
  <c r="F410" i="48"/>
  <c r="F478" i="48"/>
  <c r="F473" i="48"/>
  <c r="F468" i="48"/>
  <c r="F449" i="48"/>
  <c r="F442" i="48"/>
  <c r="F1353" i="48"/>
  <c r="F1343" i="48"/>
  <c r="F993" i="48"/>
  <c r="F995" i="48"/>
  <c r="F1000" i="48"/>
  <c r="F1360" i="48" l="1"/>
  <c r="F38" i="48" s="1"/>
  <c r="F1290" i="48" l="1"/>
  <c r="F1331" i="48"/>
  <c r="F1327" i="48"/>
  <c r="F1325" i="48"/>
  <c r="F1321" i="48"/>
  <c r="F1318" i="48"/>
  <c r="F1315" i="48"/>
  <c r="F1312" i="48"/>
  <c r="F1309" i="48"/>
  <c r="F1306" i="48"/>
  <c r="F1303" i="48"/>
  <c r="F1280" i="48"/>
  <c r="F1274" i="48"/>
  <c r="F1273" i="48"/>
  <c r="F1256" i="48"/>
  <c r="B1333" i="48"/>
  <c r="F1300" i="48"/>
  <c r="F1297" i="48"/>
  <c r="F1293" i="48"/>
  <c r="F1289" i="48"/>
  <c r="F1288" i="48"/>
  <c r="F1283" i="48"/>
  <c r="F1279" i="48"/>
  <c r="F1272" i="48"/>
  <c r="F1268" i="48"/>
  <c r="F1264" i="48"/>
  <c r="F1261" i="48"/>
  <c r="F1260" i="48"/>
  <c r="F1255" i="48"/>
  <c r="F1254" i="48"/>
  <c r="F1253" i="48"/>
  <c r="F1248" i="48"/>
  <c r="F1247" i="48"/>
  <c r="F1246" i="48"/>
  <c r="F1245" i="48"/>
  <c r="F1334" i="48" l="1"/>
  <c r="F37" i="48" s="1"/>
  <c r="F1033" i="48" l="1"/>
  <c r="F1031" i="48"/>
  <c r="F1027" i="48"/>
  <c r="F1023" i="48"/>
  <c r="F1019" i="48"/>
  <c r="F1016" i="48"/>
  <c r="F1013" i="48"/>
  <c r="F1012" i="48"/>
  <c r="F1008" i="48"/>
  <c r="F1007" i="48"/>
  <c r="F850" i="48"/>
  <c r="F841" i="48"/>
  <c r="F837" i="48"/>
  <c r="F661" i="48"/>
  <c r="F542" i="48"/>
  <c r="F511" i="48"/>
  <c r="F527" i="48"/>
  <c r="F515" i="48"/>
  <c r="F498" i="48"/>
  <c r="F482" i="48"/>
  <c r="F371" i="48"/>
  <c r="F1201" i="48"/>
  <c r="F1197" i="48"/>
  <c r="F1193" i="48"/>
  <c r="F1191" i="48"/>
  <c r="F1185" i="48"/>
  <c r="F1181" i="48"/>
  <c r="F1177" i="48"/>
  <c r="F1111" i="48"/>
  <c r="F1164" i="48"/>
  <c r="B36" i="48"/>
  <c r="B35" i="48"/>
  <c r="B34" i="48"/>
  <c r="B164" i="48"/>
  <c r="B1203" i="48"/>
  <c r="B202" i="48"/>
  <c r="F1227" i="48"/>
  <c r="F1223" i="48"/>
  <c r="F1220" i="48"/>
  <c r="F1234" i="48" s="1"/>
  <c r="F833" i="48"/>
  <c r="F829" i="48"/>
  <c r="F825" i="48"/>
  <c r="F821" i="48"/>
  <c r="F817" i="48"/>
  <c r="F812" i="48"/>
  <c r="F808" i="48"/>
  <c r="F804" i="48"/>
  <c r="F798" i="48"/>
  <c r="F794" i="48"/>
  <c r="F790" i="48"/>
  <c r="F786" i="48"/>
  <c r="F782" i="48"/>
  <c r="F778" i="48"/>
  <c r="F772" i="48"/>
  <c r="F768" i="48"/>
  <c r="F763" i="48"/>
  <c r="F757" i="48"/>
  <c r="F1204" i="48" l="1"/>
  <c r="F35" i="48" s="1"/>
  <c r="F34" i="48"/>
  <c r="F36" i="48"/>
  <c r="F40" i="48" l="1"/>
  <c r="E29" i="56" s="1"/>
  <c r="E31" i="56" s="1"/>
  <c r="E33" i="56" l="1"/>
  <c r="E35" i="56" s="1"/>
</calcChain>
</file>

<file path=xl/sharedStrings.xml><?xml version="1.0" encoding="utf-8"?>
<sst xmlns="http://schemas.openxmlformats.org/spreadsheetml/2006/main" count="1749" uniqueCount="1289">
  <si>
    <t>1.</t>
  </si>
  <si>
    <t>2.</t>
  </si>
  <si>
    <t>3.</t>
  </si>
  <si>
    <t>kom</t>
  </si>
  <si>
    <t>SKUPAJ:</t>
  </si>
  <si>
    <t>SKUPAJ</t>
  </si>
  <si>
    <t>R E K A P I T U L A C I J A</t>
  </si>
  <si>
    <t>Investitor:</t>
  </si>
  <si>
    <t>EUR</t>
  </si>
  <si>
    <t>SKUPAJ  (EUR):</t>
  </si>
  <si>
    <t>SPLOŠNO</t>
  </si>
  <si>
    <t>POZ.</t>
  </si>
  <si>
    <t>NAZIV</t>
  </si>
  <si>
    <t>ENOTA</t>
  </si>
  <si>
    <t>CENA/ENOTO</t>
  </si>
  <si>
    <t>Dobava, montaža:</t>
  </si>
  <si>
    <t>I.</t>
  </si>
  <si>
    <t xml:space="preserve">KOLIČINA </t>
  </si>
  <si>
    <t>4.</t>
  </si>
  <si>
    <t>SKUPAJ Z DDV</t>
  </si>
  <si>
    <t>m</t>
  </si>
  <si>
    <t>komplet</t>
  </si>
  <si>
    <t>kpl</t>
  </si>
  <si>
    <t>m2</t>
  </si>
  <si>
    <t>kpl.</t>
  </si>
  <si>
    <t>kg</t>
  </si>
  <si>
    <t>5.</t>
  </si>
  <si>
    <t>6.</t>
  </si>
  <si>
    <t>7.</t>
  </si>
  <si>
    <t xml:space="preserve"> -projekt izvedenih del ( v treh izvodih )</t>
  </si>
  <si>
    <t>Formiranje deponij oziroma plačil stroškov uporabe javnih odlagališč.</t>
  </si>
  <si>
    <t>pvš.</t>
  </si>
  <si>
    <t>Električna energija v času gradnje</t>
  </si>
  <si>
    <t>Izdelava tehnične dokumentacije PID v skladu s pravilnikom o projektni dokumentaciji, Ur.l.RS št. 55/2008 za:</t>
  </si>
  <si>
    <t>Strojne instalacije in strojna oprema</t>
  </si>
  <si>
    <t>zajeto v cenah</t>
  </si>
  <si>
    <t>Izdelava premičnih in delovnih odrov</t>
  </si>
  <si>
    <t>Zidarska pomoč instalaterjem</t>
  </si>
  <si>
    <t>Čiščenje objekta,instalacij in opreme vključno z finalnim čiščenjem, dezinfekcija instalacij</t>
  </si>
  <si>
    <t>Gradbiščna voda v času gradnje</t>
  </si>
  <si>
    <t>Štev. projekta</t>
  </si>
  <si>
    <t>II.</t>
  </si>
  <si>
    <t>8.</t>
  </si>
  <si>
    <t>9.</t>
  </si>
  <si>
    <t>11.</t>
  </si>
  <si>
    <t>12.</t>
  </si>
  <si>
    <t>13.</t>
  </si>
  <si>
    <t>14.</t>
  </si>
  <si>
    <t>15.</t>
  </si>
  <si>
    <t>16.</t>
  </si>
  <si>
    <t>17.</t>
  </si>
  <si>
    <t>10.</t>
  </si>
  <si>
    <t>18.</t>
  </si>
  <si>
    <t>19.</t>
  </si>
  <si>
    <t>20.</t>
  </si>
  <si>
    <t>21.</t>
  </si>
  <si>
    <t>22.</t>
  </si>
  <si>
    <t>23.</t>
  </si>
  <si>
    <t>24.</t>
  </si>
  <si>
    <t>25.</t>
  </si>
  <si>
    <t>26.</t>
  </si>
  <si>
    <t>27.</t>
  </si>
  <si>
    <t>DN125</t>
  </si>
  <si>
    <t>Manometer</t>
  </si>
  <si>
    <t>Pripravljalna dela, tlačni preizkus, izpiranje cevovodov ter zaključna dela</t>
  </si>
  <si>
    <t>Vregulacija sistema</t>
  </si>
  <si>
    <t>Vregulacija sistema z meritvami in nastavitvami pretokov v času kurilne sezone ali pred njo, nastavitvijo vregulacije in poizkusno obratovanje</t>
  </si>
  <si>
    <t>Transportni in splošni stroški</t>
  </si>
  <si>
    <t>DN 25</t>
  </si>
  <si>
    <t xml:space="preserve"> </t>
  </si>
  <si>
    <t>DN 32</t>
  </si>
  <si>
    <t xml:space="preserve">komplet </t>
  </si>
  <si>
    <t>Filter za olje</t>
  </si>
  <si>
    <t>Varnostni ventil</t>
  </si>
  <si>
    <t>Bistvene prednosti sistema:</t>
  </si>
  <si>
    <t>vključno s protiprirobnicami in materialom za montažo.</t>
  </si>
  <si>
    <t>Krogelna pipa za ogrevno vodo do 120°C</t>
  </si>
  <si>
    <t>Krogelna zaporna pipa za ogrevno vodo</t>
  </si>
  <si>
    <t>Praznilno polnilna</t>
  </si>
  <si>
    <t>Bimetalni termometer</t>
  </si>
  <si>
    <t>Bimetalni termometer za območje od 0-120° C, vključno z zaščitno tulko in pomožnim materialom za montažo</t>
  </si>
  <si>
    <t>Praznilno polnilna pipa s pokrovčkom na verižici, vključno spojni in pritrdilni material -</t>
  </si>
  <si>
    <t xml:space="preserve">Lovilec nesnage, prirobnične izvedbe, vključno protiprirobnice in pomožni material za montažo in tesnenje. </t>
  </si>
  <si>
    <t>Gumijasti kompenzator</t>
  </si>
  <si>
    <t xml:space="preserve">Gumijasti kompenzator za temp.; -20 do 120°C prirobnični, vključno pomožni material za montažo. </t>
  </si>
  <si>
    <t>Reducirni kos</t>
  </si>
  <si>
    <t xml:space="preserve">Reducirni kos iz jekla za varjenje, vključno pomožni material za montažo. </t>
  </si>
  <si>
    <t>Protipožarno tesnenje prebojev</t>
  </si>
  <si>
    <t>Protipožarno tesnenje prebojev na mejah požarnih sektorjev po sistemu kot npr. PROMAT z zaščitno peno promafoam in protipožarnim premazom promastop, odpornost 90 minut</t>
  </si>
  <si>
    <t>DN 100</t>
  </si>
  <si>
    <t>DN 50</t>
  </si>
  <si>
    <t>DN 80</t>
  </si>
  <si>
    <t>Izvedba prebojev</t>
  </si>
  <si>
    <t>Demontažna dela</t>
  </si>
  <si>
    <t>* demontaža toplotne izolacije kotla</t>
  </si>
  <si>
    <t>* demontaža gorilnika</t>
  </si>
  <si>
    <t>* demontaža plinske proge</t>
  </si>
  <si>
    <t>* demontaža oljenega razvoda</t>
  </si>
  <si>
    <t>* demontaža krmilne omare</t>
  </si>
  <si>
    <t>* demontaža vseh ventilov in armatur</t>
  </si>
  <si>
    <t>* demontaža plinske cevne instalacije do glavne horizontalne plinske cevi</t>
  </si>
  <si>
    <t>Pred demontažnimi deli je potrebno izvesti vsa potrebna dela za izpraznitev sistema, izpust plina iz instalacije ob predhodnem zapiranju glavnega plinskega ventila.</t>
  </si>
  <si>
    <t>Demontaža kompletnega plinskega kotla EMO CELJE TVV 6000, 7,018 MW (teža praznega kotla z opremo znaša okvirno 16 - 20 ton) vključno z vso opremo in odvoz na trajno deponijo in sicer se demontirajo naslednje komponente:</t>
  </si>
  <si>
    <t>Transport Izvlek kotla iz kotlovnice, nalaganje na transportni plato in odvoz na trajno deponijo.</t>
  </si>
  <si>
    <t>Transport demontirane opreme</t>
  </si>
  <si>
    <t>* demontaža toplovodnih cevi iznad kotla</t>
  </si>
  <si>
    <t>* demontaža odvodnih cevi za odtok kaluže, odzračenje kotla, varnostni ventil ….</t>
  </si>
  <si>
    <t>GORIVO IN RAZVOD</t>
  </si>
  <si>
    <t>Vrsta plina: zemeljski plin N</t>
  </si>
  <si>
    <t>Vrsta olja: Kurilno olje EL</t>
  </si>
  <si>
    <t>Način starta motorja: direktni zagon</t>
  </si>
  <si>
    <t>Omrežna napetost : 400 V</t>
  </si>
  <si>
    <t>Frekvenca: 50 Hz</t>
  </si>
  <si>
    <t>Krmilna napetost : 230 V</t>
  </si>
  <si>
    <t>Tipalo temp. PT100</t>
  </si>
  <si>
    <t>ARMATURA ZA OLJE</t>
  </si>
  <si>
    <t>Filter tip 1.12.2 G1 PN40 z magnetnim vložkom v filterskem elementu 0,1 mm s protiprirobo G1</t>
  </si>
  <si>
    <t xml:space="preserve">Zaporna kombinacija G 1 z </t>
  </si>
  <si>
    <t>varnostnim ventilom in končnim stikalom za ELKO, M + S</t>
  </si>
  <si>
    <t>PLINSKA PROGA</t>
  </si>
  <si>
    <t>Kroglična pipa set DN 50 PN 16 za plin</t>
  </si>
  <si>
    <t>Krogelna plinska pipa</t>
  </si>
  <si>
    <t>Filter DN50 WF 3050/1 za vse pline Pb 5 bar</t>
  </si>
  <si>
    <t xml:space="preserve">Filter za plin   </t>
  </si>
  <si>
    <t xml:space="preserve">Regulator tlaka </t>
  </si>
  <si>
    <r>
      <rPr>
        <sz val="8"/>
        <rFont val="Arial"/>
        <family val="2"/>
      </rPr>
      <t>Kompenzator set DN80 PN10</t>
    </r>
  </si>
  <si>
    <r>
      <rPr>
        <sz val="8"/>
        <rFont val="Arial"/>
        <family val="2"/>
      </rPr>
      <t>Prirobni</t>
    </r>
    <r>
      <rPr>
        <sz val="8"/>
        <rFont val="Calibri"/>
        <family val="2"/>
      </rPr>
      <t>č</t>
    </r>
    <r>
      <rPr>
        <sz val="8"/>
        <rFont val="Arial"/>
        <family val="2"/>
      </rPr>
      <t>no koleno DN 80 X 90 stop.</t>
    </r>
  </si>
  <si>
    <r>
      <rPr>
        <sz val="8"/>
        <rFont val="Arial"/>
        <family val="2"/>
      </rPr>
      <t>O2 sonda QGO020.000 D27 230V 50-60Hz
s filtrom, obmo</t>
    </r>
    <r>
      <rPr>
        <sz val="8"/>
        <rFont val="Calibri"/>
        <family val="2"/>
      </rPr>
      <t>č</t>
    </r>
    <r>
      <rPr>
        <sz val="8"/>
        <rFont val="Arial"/>
        <family val="2"/>
      </rPr>
      <t>je 0-300 °C
za ELKO in plin po G260l/DIN EN 437</t>
    </r>
  </si>
  <si>
    <r>
      <rPr>
        <sz val="8"/>
        <rFont val="Arial"/>
        <family val="2"/>
      </rPr>
      <t>O2-Modul 230V za W-FM 200
(vgradnja v bližini O2 sonde, max dolžina kabla 10 m)</t>
    </r>
  </si>
  <si>
    <r>
      <rPr>
        <sz val="8"/>
        <rFont val="Arial"/>
        <family val="2"/>
      </rPr>
      <t>Elektromontažna ploš</t>
    </r>
    <r>
      <rPr>
        <sz val="8"/>
        <rFont val="Calibri"/>
        <family val="2"/>
      </rPr>
      <t>č</t>
    </r>
    <r>
      <rPr>
        <sz val="8"/>
        <rFont val="Arial"/>
        <family val="2"/>
      </rPr>
      <t>a z elementi gorilnika, ne vsebuje elementov regulacije kotla</t>
    </r>
  </si>
  <si>
    <r>
      <rPr>
        <sz val="8"/>
        <rFont val="Arial"/>
        <family val="2"/>
      </rPr>
      <t>Zagon in nastavitve gorilnika ne obe gorivi s frekven</t>
    </r>
    <r>
      <rPr>
        <sz val="8"/>
        <rFont val="Calibri"/>
        <family val="2"/>
      </rPr>
      <t>č</t>
    </r>
    <r>
      <rPr>
        <sz val="8"/>
        <rFont val="Arial"/>
        <family val="2"/>
      </rPr>
      <t>no in O2 regulacijo</t>
    </r>
  </si>
  <si>
    <t>Kompenzator set</t>
  </si>
  <si>
    <t>Testni gorilnik za DMV</t>
  </si>
  <si>
    <t xml:space="preserve">O2 sonda   </t>
  </si>
  <si>
    <t xml:space="preserve">Tipalo temp.   </t>
  </si>
  <si>
    <r>
      <rPr>
        <sz val="8"/>
        <rFont val="Arial"/>
        <family val="2"/>
      </rPr>
      <t>Tipalo temp. PT1000 obmo</t>
    </r>
    <r>
      <rPr>
        <sz val="8"/>
        <rFont val="Calibri"/>
        <family val="2"/>
      </rPr>
      <t>č</t>
    </r>
    <r>
      <rPr>
        <sz val="8"/>
        <rFont val="Arial"/>
        <family val="2"/>
      </rPr>
      <t>je</t>
    </r>
  </si>
  <si>
    <t xml:space="preserve">O2.modul   </t>
  </si>
  <si>
    <t xml:space="preserve">Pririba za O2 sondo   </t>
  </si>
  <si>
    <r>
      <rPr>
        <sz val="8"/>
        <rFont val="Arial"/>
        <family val="2"/>
      </rPr>
      <t>0-500°C nerjave</t>
    </r>
    <r>
      <rPr>
        <sz val="8"/>
        <rFont val="Calibri"/>
        <family val="2"/>
      </rPr>
      <t>č</t>
    </r>
    <r>
      <rPr>
        <sz val="8"/>
        <rFont val="Arial"/>
        <family val="2"/>
      </rPr>
      <t>a š</t>
    </r>
    <r>
      <rPr>
        <sz val="8"/>
        <rFont val="Calibri"/>
        <family val="2"/>
      </rPr>
      <t>č</t>
    </r>
    <r>
      <rPr>
        <sz val="8"/>
        <rFont val="Arial"/>
        <family val="2"/>
      </rPr>
      <t>itna cev G 1/2" x 6 x 200 ±5 mm s tesnilnim obročem A 21 x 26 x 1,5 DIN 7605 Cu</t>
    </r>
  </si>
  <si>
    <t xml:space="preserve">Krmilni vod CAN-Bus </t>
  </si>
  <si>
    <t xml:space="preserve">Elektromontažna plošča </t>
  </si>
  <si>
    <t xml:space="preserve">Zagon in nastavitve gorilnika </t>
  </si>
  <si>
    <t>Izvedba države: Slovenija</t>
  </si>
  <si>
    <t>OCEVJE MED REZERVOARJEM IN GORILNIKI</t>
  </si>
  <si>
    <t>DN40</t>
  </si>
  <si>
    <t>Zaporni ventil za kurilno olje</t>
  </si>
  <si>
    <t>Grelni spremljevalni kabel</t>
  </si>
  <si>
    <t xml:space="preserve">Cev za transport goriva (ELKO) </t>
  </si>
  <si>
    <t>Grelni spremljevalni kabel dolžine 2x 25 m za spremljavo cevne napeljave., vključno z elektro povezavo, priključno dozo in regulacijo za ogrevanje na temperaturo +5°C.</t>
  </si>
  <si>
    <t>JAVNE SLUŽBE PTUJ d.o.o.</t>
  </si>
  <si>
    <t>Ulica heroja Lacka 3</t>
  </si>
  <si>
    <t>2250 Ptuj</t>
  </si>
  <si>
    <t>Naziv gradnje:</t>
  </si>
  <si>
    <t>Vrsta gradnje:</t>
  </si>
  <si>
    <t>Vrsta dokumentacije:</t>
  </si>
  <si>
    <t>PZI (projektna dokumentacija za izvedbo gradnje)</t>
  </si>
  <si>
    <t>Štev. načrta</t>
  </si>
  <si>
    <t>Podatki o načrtu</t>
  </si>
  <si>
    <t>4 Načrt s področja strojništva</t>
  </si>
  <si>
    <t>PREDRAČUNSKI ELABORAT</t>
  </si>
  <si>
    <t>Pri oddaji ponudbe naročniku je izvajalec dolžan sam preveriti zmnožke in seštevke ter prenose le-teh v rekapitulacijo. Izvajalec je dolžan imeti znanja, ki so predpisana in zahtevana v veljavnem gradbenem zakonu.</t>
  </si>
  <si>
    <t>Izvajalec je dolžan pred pričetkom izvajanja del načrt pregledati in nadzornemu inženirju podati pripombe na morebitne najdene nepravilnosti. Pri izvajanju del se mora sproti usklajevati z izvajalci ostalih objektov. Dodatna dela zaradi morebitnega neusklajevanja z drugimi izvajalci gredo na račun izvajalca. Vsa dobavljena oprema mora biti 1. kvalitete. Vsa dela morajo biti izdelani strokovno in kvalitetno po detajlih in iz materiala kot je navedeno v opisu. Ves vgrajeni material mora po kvaliteti ustrezati veljavnim tehničnim predpisom in normam.</t>
  </si>
  <si>
    <t>V kolikor bi Izvajalec predlagal spremembe projektnih rešitev, mora te potrditi naročnik, nadzor in projektant. Pri tem je potrebno ohranit cilje, varnost, funkcionalnost in izvedljivost objekta. Kjer je potrebno, mora izvajalec del dati na izbiro vzorce materialov s tehničnimi karakteristikami in opisi.</t>
  </si>
  <si>
    <t>KOLIČINE V POPISU DEL</t>
  </si>
  <si>
    <t>Količine, ki jih je bilo možno določiti s pomočjo predizmer na podlagi geodetskih posnetkov (situacija, prečni prerezi), so določene s planimetriranjem izrisanih površin.</t>
  </si>
  <si>
    <t>Zemeljski izkopi so zaradi načina planimetriranja (po površini vgrajenih zavarovanja) povečani za 5%. Vse dejansko izvedene količine zemeljskih del je potrebno prikazati v gradbeni knjigi.</t>
  </si>
  <si>
    <t>Za dela in količine vgrajenih materialov, kjer v fazi PZI ni možno natančno določiti potrebnih količin, so pripravljene ocene. Dejansko opravljena dela in količine gradbenih materialov se potrdi z gradbenim in projektantskim nadzorom. V popisih del so predlagani transporti na lokacije, ki so opredeljene v okviru projekta. V kolikor izvajalec predlaga drugo lokacijo začasnega deponiranja, mora ta biti potrjena s strani naročnika.</t>
  </si>
  <si>
    <t>DOSTOPI</t>
  </si>
  <si>
    <t>V PZI so prikazani dostopi in prehodi na mestih, kjer to omogoča DPN oziroma javna infrastruktura. Izvajalec si lahko na podlagi dogovorov z lastniki zemljišč ob gradbišču zagotovi druge dostope, ki jih potrdi nadzor.</t>
  </si>
  <si>
    <t>PREGLEDI UPRAVLJAVCEV</t>
  </si>
  <si>
    <t>Posamezna dela upravljavcev (vezana na preglede), imajo že vnesene ocenjene vrednosti. Teh vrednosti ponudnik ne sme spreminjati in jih je potrebno v ponudbi upoštevati. Obračun teh del se izvede po izstavljenih računih upravljalcev komunalnih vodov na katere tangira novogradnja.</t>
  </si>
  <si>
    <t>STROŠKI IN DELA, KI MORAJO BITI ZAJETI V PONUDBENI CENI</t>
  </si>
  <si>
    <t>Pri kalkulaciji cen za posamezno postavko, mora ponudnik upoštevati tudi naslednja dela:</t>
  </si>
  <si>
    <r>
      <t>·</t>
    </r>
    <r>
      <rPr>
        <sz val="8"/>
        <color indexed="8"/>
        <rFont val="Times New Roman"/>
        <family val="1"/>
        <charset val="238"/>
      </rPr>
      <t xml:space="preserve">         </t>
    </r>
    <r>
      <rPr>
        <sz val="8"/>
        <color indexed="8"/>
        <rFont val="Arial"/>
        <family val="2"/>
        <charset val="238"/>
      </rPr>
      <t>vse potrebne manipulativne stroške in zavarovanja do predaje investitorju,</t>
    </r>
  </si>
  <si>
    <r>
      <t>·</t>
    </r>
    <r>
      <rPr>
        <sz val="8"/>
        <color indexed="8"/>
        <rFont val="Times New Roman"/>
        <family val="1"/>
        <charset val="238"/>
      </rPr>
      <t xml:space="preserve">         </t>
    </r>
    <r>
      <rPr>
        <sz val="8"/>
        <color indexed="8"/>
        <rFont val="Arial"/>
        <family val="2"/>
        <charset val="238"/>
      </rPr>
      <t>vse potrebno delo,</t>
    </r>
  </si>
  <si>
    <r>
      <t>·</t>
    </r>
    <r>
      <rPr>
        <sz val="8"/>
        <color indexed="8"/>
        <rFont val="Times New Roman"/>
        <family val="1"/>
        <charset val="238"/>
      </rPr>
      <t xml:space="preserve">         </t>
    </r>
    <r>
      <rPr>
        <sz val="8"/>
        <color indexed="8"/>
        <rFont val="Arial"/>
        <family val="2"/>
        <charset val="238"/>
      </rPr>
      <t>vsa potrebna pomožna sredstva za izvedbo objektov,</t>
    </r>
  </si>
  <si>
    <r>
      <t>·</t>
    </r>
    <r>
      <rPr>
        <sz val="8"/>
        <color indexed="8"/>
        <rFont val="Times New Roman"/>
        <family val="1"/>
        <charset val="238"/>
      </rPr>
      <t xml:space="preserve">         </t>
    </r>
    <r>
      <rPr>
        <sz val="8"/>
        <color indexed="8"/>
        <rFont val="Arial"/>
        <family val="2"/>
        <charset val="238"/>
      </rPr>
      <t>usklajevanje z osnovnim načrtom in posvetovanje s projektantom, nadzornikom, investitorjem, naročnikom,</t>
    </r>
  </si>
  <si>
    <r>
      <t>·</t>
    </r>
    <r>
      <rPr>
        <sz val="8"/>
        <color indexed="8"/>
        <rFont val="Times New Roman"/>
        <family val="1"/>
        <charset val="238"/>
      </rPr>
      <t xml:space="preserve">         </t>
    </r>
    <r>
      <rPr>
        <sz val="8"/>
        <color indexed="8"/>
        <rFont val="Arial"/>
        <family val="2"/>
        <charset val="238"/>
      </rPr>
      <t>terminsko usklajevanje del z ostalimi izvajalci in lastniki zemljišč ob gradbišču,</t>
    </r>
  </si>
  <si>
    <r>
      <t>·</t>
    </r>
    <r>
      <rPr>
        <sz val="8"/>
        <color indexed="8"/>
        <rFont val="Times New Roman"/>
        <family val="1"/>
        <charset val="238"/>
      </rPr>
      <t xml:space="preserve">         </t>
    </r>
    <r>
      <rPr>
        <sz val="8"/>
        <color indexed="8"/>
        <rFont val="Arial"/>
        <family val="2"/>
        <charset val="238"/>
      </rPr>
      <t>izdelavo vseh potrebnih detajlov in dopolnilnih del, katera je potrebno izvesti za   dokončanje posameznih del, tudi če potrebni detajli niso podrobno obdelani v načrtu     navedeni in opisani v popisu del, in so ta dopolnila nujna za izvedbo objekta,</t>
    </r>
  </si>
  <si>
    <r>
      <t>·</t>
    </r>
    <r>
      <rPr>
        <sz val="8"/>
        <color indexed="8"/>
        <rFont val="Times New Roman"/>
        <family val="1"/>
        <charset val="238"/>
      </rPr>
      <t xml:space="preserve">         </t>
    </r>
    <r>
      <rPr>
        <sz val="8"/>
        <color indexed="8"/>
        <rFont val="Arial"/>
        <family val="2"/>
        <charset val="238"/>
      </rPr>
      <t>sprotno beleženje vseh sprememb nastalih med izvedbo z vrisovanjem v PZI načrt ter obveščanje odgovornega projektanta (OP) o njih s pridobitvijo soglasij nanje in priprava podatkov za izdelavo PID dokumentacije,</t>
    </r>
  </si>
  <si>
    <r>
      <t>·</t>
    </r>
    <r>
      <rPr>
        <sz val="8"/>
        <color indexed="8"/>
        <rFont val="Times New Roman"/>
        <family val="1"/>
        <charset val="238"/>
      </rPr>
      <t xml:space="preserve">         </t>
    </r>
    <r>
      <rPr>
        <sz val="8"/>
        <color indexed="8"/>
        <rFont val="Arial"/>
        <family val="2"/>
        <charset val="238"/>
      </rPr>
      <t>vse stroške zunanjega in notranjega transporta, raztovarjanja, skladiščenja na gradbišču, takse, zavarovanja, manipulativne in ostale lokalne stroške, ki se nanašajo na pridobitev ustreznih dovoljenj za izvedbo del predmetnega naročila in primopredajo objekta s strani izvajalca naročniku,</t>
    </r>
  </si>
  <si>
    <r>
      <t>·</t>
    </r>
    <r>
      <rPr>
        <sz val="8"/>
        <color indexed="8"/>
        <rFont val="Times New Roman"/>
        <family val="1"/>
        <charset val="238"/>
      </rPr>
      <t xml:space="preserve">         </t>
    </r>
    <r>
      <rPr>
        <sz val="8"/>
        <color indexed="8"/>
        <rFont val="Arial"/>
        <family val="2"/>
        <charset val="238"/>
      </rPr>
      <t>vse stroške potrebnih meritev in atestov po pogojih geomehanskega nadzora ter stroške geomehanskega nadzora, vključno z izdelavo geotehničnega poročila,</t>
    </r>
  </si>
  <si>
    <r>
      <t>·</t>
    </r>
    <r>
      <rPr>
        <sz val="8"/>
        <color indexed="8"/>
        <rFont val="Times New Roman"/>
        <family val="1"/>
        <charset val="238"/>
      </rPr>
      <t xml:space="preserve">         </t>
    </r>
    <r>
      <rPr>
        <sz val="8"/>
        <color indexed="8"/>
        <rFont val="Arial"/>
        <family val="2"/>
        <charset val="238"/>
      </rPr>
      <t>vsa dela, ki so posledica geoloških in hidrogeoloških razmer na območju gradnje (varovanje gradbene jame črpanje talne vode,…), morajo biti zajeta v ponudbi. Pri izvedbi projekta mora  izvajalec zagotoviti geotehnični nadzor,</t>
    </r>
  </si>
  <si>
    <r>
      <t>·</t>
    </r>
    <r>
      <rPr>
        <sz val="8"/>
        <color indexed="8"/>
        <rFont val="Times New Roman"/>
        <family val="1"/>
        <charset val="238"/>
      </rPr>
      <t xml:space="preserve">         </t>
    </r>
    <r>
      <rPr>
        <sz val="8"/>
        <color indexed="8"/>
        <rFont val="Arial"/>
        <family val="2"/>
        <charset val="238"/>
      </rPr>
      <t>črpanje vode ob izvedbi del v ali ob strugi,</t>
    </r>
  </si>
  <si>
    <r>
      <t>·</t>
    </r>
    <r>
      <rPr>
        <sz val="8"/>
        <color indexed="8"/>
        <rFont val="Times New Roman"/>
        <family val="1"/>
        <charset val="238"/>
      </rPr>
      <t xml:space="preserve">         </t>
    </r>
    <r>
      <rPr>
        <sz val="8"/>
        <color indexed="8"/>
        <rFont val="Arial"/>
        <family val="2"/>
        <charset val="238"/>
      </rPr>
      <t>vsa dela za odvodnjavanje padavinske, izvorne in podtalne vode med gradnjo, tako da se zagotovi stalno in kontrolirano odvajanje ter prepreči zadrževanje vode in zamakanje raščenih ali nasutih materialov,</t>
    </r>
  </si>
  <si>
    <r>
      <t>·</t>
    </r>
    <r>
      <rPr>
        <sz val="8"/>
        <color indexed="8"/>
        <rFont val="Times New Roman"/>
        <family val="1"/>
        <charset val="238"/>
      </rPr>
      <t xml:space="preserve">         </t>
    </r>
    <r>
      <rPr>
        <sz val="8"/>
        <color indexed="8"/>
        <rFont val="Arial"/>
        <family val="2"/>
        <charset val="238"/>
      </rPr>
      <t>pred začetkom izgradnje je izvajalec dolžan zapisniško in s kamero posneti in     dokumentirati obstoječe stanje okolice, objektov in cestnih površin, ki jih bo uporabljal v    času gradnje in dokumentacijo hraniti najmanj do konca garancijskega obdobja,</t>
    </r>
  </si>
  <si>
    <r>
      <t>·</t>
    </r>
    <r>
      <rPr>
        <sz val="8"/>
        <color indexed="8"/>
        <rFont val="Times New Roman"/>
        <family val="1"/>
        <charset val="238"/>
      </rPr>
      <t xml:space="preserve">         </t>
    </r>
    <r>
      <rPr>
        <sz val="8"/>
        <color indexed="8"/>
        <rFont val="Arial"/>
        <family val="2"/>
        <charset val="238"/>
      </rPr>
      <t>zagotoviti, da bo gradbišče urejeno v skladu z varnostnim načrtom,</t>
    </r>
  </si>
  <si>
    <r>
      <t>·</t>
    </r>
    <r>
      <rPr>
        <sz val="8"/>
        <color indexed="8"/>
        <rFont val="Times New Roman"/>
        <family val="1"/>
        <charset val="238"/>
      </rPr>
      <t xml:space="preserve">         </t>
    </r>
    <r>
      <rPr>
        <sz val="8"/>
        <color indexed="8"/>
        <rFont val="Arial"/>
        <family val="2"/>
        <charset val="238"/>
      </rPr>
      <t>stroške vseh potrebnih ukrepov, ki so predpisana in določena z veljavnimi predpisi o varstvu pri delu in varstvom pred požarom, ki jih mora izvajalec obvezno upoštevati,</t>
    </r>
  </si>
  <si>
    <r>
      <t>·</t>
    </r>
    <r>
      <rPr>
        <sz val="8"/>
        <color indexed="8"/>
        <rFont val="Times New Roman"/>
        <family val="1"/>
        <charset val="238"/>
      </rPr>
      <t xml:space="preserve">         </t>
    </r>
    <r>
      <rPr>
        <sz val="8"/>
        <color indexed="8"/>
        <rFont val="Arial"/>
        <family val="2"/>
        <charset val="238"/>
      </rPr>
      <t>vse stroške nastanitve Inženirja skladno s pogoji dokumentacije v zvezi z oddajo javnega naročila,</t>
    </r>
  </si>
  <si>
    <r>
      <t>·</t>
    </r>
    <r>
      <rPr>
        <sz val="8"/>
        <color indexed="8"/>
        <rFont val="Times New Roman"/>
        <family val="1"/>
        <charset val="238"/>
      </rPr>
      <t xml:space="preserve">         </t>
    </r>
    <r>
      <rPr>
        <sz val="8"/>
        <color indexed="8"/>
        <rFont val="Arial"/>
        <family val="2"/>
        <charset val="238"/>
      </rPr>
      <t xml:space="preserve">izvesti označitev gradbišča z gradbiščno tablo v skladu z veljavno zakonodajo in predpisi, </t>
    </r>
  </si>
  <si>
    <r>
      <t>·</t>
    </r>
    <r>
      <rPr>
        <sz val="8"/>
        <color indexed="8"/>
        <rFont val="Times New Roman"/>
        <family val="1"/>
        <charset val="238"/>
      </rPr>
      <t xml:space="preserve">         </t>
    </r>
    <r>
      <rPr>
        <sz val="8"/>
        <color indexed="8"/>
        <rFont val="Arial"/>
        <family val="2"/>
        <charset val="238"/>
      </rPr>
      <t>izvesti vsa pripravljalna dela (, varnostne ograje, organizacija gradbišča, naloge iz      varnostnega načrta, ipd.),</t>
    </r>
  </si>
  <si>
    <r>
      <t>·</t>
    </r>
    <r>
      <rPr>
        <sz val="8"/>
        <color indexed="8"/>
        <rFont val="Times New Roman"/>
        <family val="1"/>
        <charset val="238"/>
      </rPr>
      <t xml:space="preserve">         </t>
    </r>
    <r>
      <rPr>
        <sz val="8"/>
        <color indexed="8"/>
        <rFont val="Arial"/>
        <family val="2"/>
        <charset val="238"/>
      </rPr>
      <t>po končanih delih je dolžan vzpostaviti uporabljeno zemljišče v prvotno stanje in odpraviti vse poškodbe nastale zaradi gradnje na drugih objektih, napravah, površinah, ter na dostopnih cestah, poteh in pridobiti pisna potrdila lastnikov zemljišč, da so zemljišča povrnjena v prvotno stanje,</t>
    </r>
  </si>
  <si>
    <r>
      <t>·</t>
    </r>
    <r>
      <rPr>
        <sz val="8"/>
        <color indexed="8"/>
        <rFont val="Times New Roman"/>
        <family val="1"/>
        <charset val="238"/>
      </rPr>
      <t xml:space="preserve">         </t>
    </r>
    <r>
      <rPr>
        <sz val="8"/>
        <color indexed="8"/>
        <rFont val="Arial"/>
        <family val="2"/>
        <charset val="238"/>
      </rPr>
      <t>vse stroške zaščite ter mikrozakoličbe vseh komunalnih in drugih naprav, ki na terenu obstajajo in to skladno z zahtevami upravljavca teh naprav in objektov,</t>
    </r>
  </si>
  <si>
    <r>
      <t>·</t>
    </r>
    <r>
      <rPr>
        <sz val="8"/>
        <color indexed="8"/>
        <rFont val="Times New Roman"/>
        <family val="1"/>
        <charset val="238"/>
      </rPr>
      <t xml:space="preserve">         </t>
    </r>
    <r>
      <rPr>
        <sz val="8"/>
        <color indexed="8"/>
        <rFont val="Arial"/>
        <family val="2"/>
        <charset val="238"/>
      </rPr>
      <t>vse stroške pridobitve potrebnih soglasij in dovoljenj v zvezi s prečkanji cevovodov,</t>
    </r>
  </si>
  <si>
    <r>
      <t>·</t>
    </r>
    <r>
      <rPr>
        <sz val="8"/>
        <color indexed="8"/>
        <rFont val="Times New Roman"/>
        <family val="1"/>
        <charset val="238"/>
      </rPr>
      <t xml:space="preserve">         </t>
    </r>
    <r>
      <rPr>
        <sz val="8"/>
        <color indexed="8"/>
        <rFont val="Arial"/>
        <family val="2"/>
        <charset val="238"/>
      </rPr>
      <t>stroške zaščite vseh komunalnih naprav in stroške upravljavcev ali njihovih predstavnikov, stroške raznih pristojbin s tem v zvezi,</t>
    </r>
  </si>
  <si>
    <r>
      <t>·</t>
    </r>
    <r>
      <rPr>
        <sz val="8"/>
        <color indexed="8"/>
        <rFont val="Times New Roman"/>
        <family val="1"/>
        <charset val="238"/>
      </rPr>
      <t xml:space="preserve">         </t>
    </r>
    <r>
      <rPr>
        <sz val="8"/>
        <color indexed="8"/>
        <rFont val="Arial"/>
        <family val="2"/>
        <charset val="238"/>
      </rPr>
      <t>vse stroške soglasij in dovoljenj za zaporo ceste vključno z elaboratom zapore ceste, stroški postavitve prometne in neprometne signalizacije, stroški zapor in preusmeritve prometa, objave v medijih in drugi stroški zapore,</t>
    </r>
  </si>
  <si>
    <r>
      <t>·</t>
    </r>
    <r>
      <rPr>
        <sz val="8"/>
        <color indexed="8"/>
        <rFont val="Times New Roman"/>
        <family val="1"/>
        <charset val="238"/>
      </rPr>
      <t xml:space="preserve">         </t>
    </r>
    <r>
      <rPr>
        <sz val="8"/>
        <color indexed="8"/>
        <rFont val="Arial"/>
        <family val="2"/>
        <charset val="238"/>
      </rPr>
      <t>stroške izdaje soglasij in prevozov, ki presegajo predpisane pogoje osnih obremenitev, skupne mase ali dimenzij in dela opravljati tako, da z deli ne bo ogrožena prometna varnost na cesti, vsi stroški v zvezi z neizvajanjem teh določil so strošek izvajalca,</t>
    </r>
  </si>
  <si>
    <r>
      <t>·</t>
    </r>
    <r>
      <rPr>
        <sz val="8"/>
        <color indexed="8"/>
        <rFont val="Times New Roman"/>
        <family val="1"/>
        <charset val="238"/>
      </rPr>
      <t xml:space="preserve">         </t>
    </r>
    <r>
      <rPr>
        <sz val="8"/>
        <color indexed="8"/>
        <rFont val="Arial"/>
        <family val="2"/>
        <charset val="238"/>
      </rPr>
      <t>vse morebitne stroške soglasij in drugih stroškov vezanih na uporabo javne površine, na izvedbo posegov v varovalni pas občinske državne ceste, za izvajanje del na in ob občinski oz. državni javni cesti – prekopi, podkopi in vsi stroški vezani na izpolnitev pogojev izdanega soglasja,</t>
    </r>
  </si>
  <si>
    <r>
      <t>·</t>
    </r>
    <r>
      <rPr>
        <sz val="8"/>
        <color indexed="8"/>
        <rFont val="Times New Roman"/>
        <family val="1"/>
        <charset val="238"/>
      </rPr>
      <t xml:space="preserve">         </t>
    </r>
    <r>
      <rPr>
        <sz val="8"/>
        <color indexed="8"/>
        <rFont val="Arial"/>
        <family val="2"/>
        <charset val="238"/>
      </rPr>
      <t>izlov rib,</t>
    </r>
  </si>
  <si>
    <r>
      <t>·</t>
    </r>
    <r>
      <rPr>
        <sz val="8"/>
        <color indexed="8"/>
        <rFont val="Times New Roman"/>
        <family val="1"/>
        <charset val="238"/>
      </rPr>
      <t xml:space="preserve">         </t>
    </r>
    <r>
      <rPr>
        <sz val="8"/>
        <color indexed="8"/>
        <rFont val="Arial"/>
        <family val="2"/>
        <charset val="238"/>
      </rPr>
      <t>strošek vseh potrebnih testov pri ponudniku in na objektu, atestov in izjav, pridobitve potrebnih dokumentov za uspešno opravljen interni tehnični pregled, izdelava dokazila o zanesljivosti objekta skladno z veljavno zakonodajo in predpisi,</t>
    </r>
  </si>
  <si>
    <r>
      <t>·</t>
    </r>
    <r>
      <rPr>
        <sz val="8"/>
        <color indexed="8"/>
        <rFont val="Times New Roman"/>
        <family val="1"/>
        <charset val="238"/>
      </rPr>
      <t xml:space="preserve">         </t>
    </r>
    <r>
      <rPr>
        <sz val="8"/>
        <color indexed="8"/>
        <rFont val="Arial"/>
        <family val="2"/>
        <charset val="238"/>
      </rPr>
      <t>izdelavo geodetskega posnetka obstoječega stanja terena pred začetkom izvedbe del,</t>
    </r>
  </si>
  <si>
    <r>
      <t>·</t>
    </r>
    <r>
      <rPr>
        <sz val="8"/>
        <color indexed="8"/>
        <rFont val="Times New Roman"/>
        <family val="1"/>
        <charset val="238"/>
      </rPr>
      <t xml:space="preserve">         </t>
    </r>
    <r>
      <rPr>
        <sz val="8"/>
        <color indexed="8"/>
        <rFont val="Arial"/>
        <family val="2"/>
        <charset val="238"/>
      </rPr>
      <t>stroške izdelave geodetskega posnetka izvedenih del, z višinami terena, temena cevi, lomnimi točkami in vgrajenim materialom, za vzdrževanje in obratovanje objekta, tudi v elektronskem mediju (dwg,word,exel,..) Dokumentacija mora biti skladna z navodili      posameznih upravljavcev naprav in sistemov (kanalizacija, objekti in naprave,      elektrokablovodi),</t>
    </r>
  </si>
  <si>
    <r>
      <t>·</t>
    </r>
    <r>
      <rPr>
        <sz val="8"/>
        <color indexed="8"/>
        <rFont val="Times New Roman"/>
        <family val="1"/>
        <charset val="238"/>
      </rPr>
      <t xml:space="preserve">         </t>
    </r>
    <r>
      <rPr>
        <sz val="8"/>
        <color indexed="8"/>
        <rFont val="Arial"/>
        <family val="2"/>
        <charset val="238"/>
      </rPr>
      <t>ponovna vzpostavitev odstranjenih mejnikov,</t>
    </r>
  </si>
  <si>
    <r>
      <t>·</t>
    </r>
    <r>
      <rPr>
        <sz val="8"/>
        <color indexed="8"/>
        <rFont val="Times New Roman"/>
        <family val="1"/>
        <charset val="238"/>
      </rPr>
      <t xml:space="preserve">         </t>
    </r>
    <r>
      <rPr>
        <sz val="8"/>
        <color indexed="8"/>
        <rFont val="Arial"/>
        <family val="2"/>
        <charset val="238"/>
      </rPr>
      <t>pregledi in izdaja Potrdil o pregledu in preizkusu delovne opreme,</t>
    </r>
  </si>
  <si>
    <r>
      <t>·</t>
    </r>
    <r>
      <rPr>
        <sz val="8"/>
        <color indexed="8"/>
        <rFont val="Times New Roman"/>
        <family val="1"/>
        <charset val="238"/>
      </rPr>
      <t xml:space="preserve">         </t>
    </r>
    <r>
      <rPr>
        <sz val="8"/>
        <color indexed="8"/>
        <rFont val="Arial"/>
        <family val="2"/>
        <charset val="238"/>
      </rPr>
      <t>stroške programske opreme (velja za programsko opremo na lokalnem nivoju, prenos podatkov in programsko opremo v nadzornem centru),</t>
    </r>
  </si>
  <si>
    <r>
      <t>·</t>
    </r>
    <r>
      <rPr>
        <sz val="8"/>
        <color indexed="8"/>
        <rFont val="Times New Roman"/>
        <family val="1"/>
        <charset val="238"/>
      </rPr>
      <t xml:space="preserve">         </t>
    </r>
    <r>
      <rPr>
        <sz val="8"/>
        <color indexed="8"/>
        <rFont val="Arial"/>
        <family val="2"/>
        <charset val="238"/>
      </rPr>
      <t>stroške zaščite tangiranih ljudi in lastnine, ter okoliških objektov,</t>
    </r>
  </si>
  <si>
    <r>
      <t>·</t>
    </r>
    <r>
      <rPr>
        <sz val="8"/>
        <color indexed="8"/>
        <rFont val="Times New Roman"/>
        <family val="1"/>
        <charset val="238"/>
      </rPr>
      <t xml:space="preserve">         </t>
    </r>
    <r>
      <rPr>
        <sz val="8"/>
        <color indexed="8"/>
        <rFont val="Arial"/>
        <family val="2"/>
        <charset val="238"/>
      </rPr>
      <t xml:space="preserve">vse stroške v zvezi z zavarovanjem gradbišča, pripravo in izbiro lokacije deponij humusa in deponij ostale izkopane zemljine, </t>
    </r>
  </si>
  <si>
    <r>
      <t>·</t>
    </r>
    <r>
      <rPr>
        <sz val="8"/>
        <color indexed="8"/>
        <rFont val="Times New Roman"/>
        <family val="1"/>
        <charset val="238"/>
      </rPr>
      <t xml:space="preserve">         </t>
    </r>
    <r>
      <rPr>
        <sz val="8"/>
        <color indexed="8"/>
        <rFont val="Arial"/>
        <family val="2"/>
        <charset val="238"/>
      </rPr>
      <t>vse stroške zavarovanja opreme v času izvedbe del in delavcev ter materiala na gradbišču v času izvajanja del, od začetka do zaključka roka za reklamacijo napak,</t>
    </r>
  </si>
  <si>
    <r>
      <t>·</t>
    </r>
    <r>
      <rPr>
        <sz val="8"/>
        <color indexed="8"/>
        <rFont val="Times New Roman"/>
        <family val="1"/>
        <charset val="238"/>
      </rPr>
      <t xml:space="preserve">         </t>
    </r>
    <r>
      <rPr>
        <sz val="8"/>
        <color indexed="8"/>
        <rFont val="Arial"/>
        <family val="2"/>
        <charset val="238"/>
      </rPr>
      <t xml:space="preserve">vse stroške priprave in izvedbe začasnih dostopov do in na gradbišču (izdelava vseh potrebnih začasnih prehodov), </t>
    </r>
  </si>
  <si>
    <r>
      <t>·</t>
    </r>
    <r>
      <rPr>
        <sz val="8"/>
        <color indexed="8"/>
        <rFont val="Times New Roman"/>
        <family val="1"/>
        <charset val="238"/>
      </rPr>
      <t xml:space="preserve">         </t>
    </r>
    <r>
      <rPr>
        <sz val="8"/>
        <color indexed="8"/>
        <rFont val="Arial"/>
        <family val="2"/>
        <charset val="238"/>
      </rPr>
      <t>vse stroške za izdelavo ali najem in koriščenje, montažo, demontažo vseh delovnih ter zaščitnih odrov, ograj, opažev,…</t>
    </r>
  </si>
  <si>
    <r>
      <t>·</t>
    </r>
    <r>
      <rPr>
        <sz val="8"/>
        <color indexed="8"/>
        <rFont val="Times New Roman"/>
        <family val="1"/>
        <charset val="238"/>
      </rPr>
      <t xml:space="preserve">         </t>
    </r>
    <r>
      <rPr>
        <sz val="8"/>
        <color indexed="8"/>
        <rFont val="Arial"/>
        <family val="2"/>
        <charset val="238"/>
      </rPr>
      <t>razpiranje gradbene jame, razen če opaž ni v popisu,</t>
    </r>
  </si>
  <si>
    <r>
      <t>·</t>
    </r>
    <r>
      <rPr>
        <sz val="8"/>
        <color indexed="8"/>
        <rFont val="Times New Roman"/>
        <family val="1"/>
        <charset val="238"/>
      </rPr>
      <t xml:space="preserve">         </t>
    </r>
    <r>
      <rPr>
        <sz val="8"/>
        <color indexed="8"/>
        <rFont val="Arial"/>
        <family val="2"/>
        <charset val="238"/>
      </rPr>
      <t>ponudnik mora razpolagati z nasipnim materialom ustreznih karakteristik, kateri mora ustrezati geomehanskim pogojem (material, ki ga bo potrebno dobaviti v nasipni sloj). Vsi stroški s pripravo ustrezne zemljine gredo v breme izvajalca.</t>
    </r>
  </si>
  <si>
    <r>
      <t>·</t>
    </r>
    <r>
      <rPr>
        <sz val="8"/>
        <color indexed="8"/>
        <rFont val="Times New Roman"/>
        <family val="1"/>
        <charset val="238"/>
      </rPr>
      <t xml:space="preserve">         </t>
    </r>
    <r>
      <rPr>
        <sz val="8"/>
        <color indexed="8"/>
        <rFont val="Arial"/>
        <family val="2"/>
        <charset val="238"/>
      </rPr>
      <t xml:space="preserve">odvoz izkopanega materiala na začasne deponije oz. na mesta za vgraditev v zasip ter vse notranje transporte vseh materialov, </t>
    </r>
  </si>
  <si>
    <r>
      <t>·</t>
    </r>
    <r>
      <rPr>
        <sz val="8"/>
        <color indexed="8"/>
        <rFont val="Times New Roman"/>
        <family val="1"/>
        <charset val="238"/>
      </rPr>
      <t xml:space="preserve">         </t>
    </r>
    <r>
      <rPr>
        <sz val="8"/>
        <color indexed="8"/>
        <rFont val="Arial"/>
        <family val="2"/>
        <charset val="238"/>
      </rPr>
      <t>vse stroške začasnih deponij, ki jih zagotovi sam,</t>
    </r>
  </si>
  <si>
    <r>
      <t>·</t>
    </r>
    <r>
      <rPr>
        <sz val="8"/>
        <color indexed="8"/>
        <rFont val="Times New Roman"/>
        <family val="1"/>
        <charset val="238"/>
      </rPr>
      <t xml:space="preserve">         </t>
    </r>
    <r>
      <rPr>
        <sz val="8"/>
        <color indexed="8"/>
        <rFont val="Arial"/>
        <family val="2"/>
        <charset val="238"/>
      </rPr>
      <t>izračun izkopov, odvozov in zasipov se vrši v raščenem stanju, zato mora ponudnik v ponudbeno ceno vkalkulirati faktor razrahljivosti,</t>
    </r>
  </si>
  <si>
    <r>
      <t>·</t>
    </r>
    <r>
      <rPr>
        <sz val="8"/>
        <color indexed="8"/>
        <rFont val="Times New Roman"/>
        <family val="1"/>
        <charset val="238"/>
      </rPr>
      <t xml:space="preserve">         </t>
    </r>
    <r>
      <rPr>
        <sz val="8"/>
        <color indexed="8"/>
        <rFont val="Arial"/>
        <family val="2"/>
        <charset val="238"/>
      </rPr>
      <t>izračun izkopanega materiala – jarka za polaganje infrastrukture se obračuna v enkratnem profilu. Izvajalec mora v pripravi dela optimalno uskladiti izkope za posamezne inštalacije,</t>
    </r>
  </si>
  <si>
    <r>
      <t>·</t>
    </r>
    <r>
      <rPr>
        <sz val="8"/>
        <color indexed="8"/>
        <rFont val="Times New Roman"/>
        <family val="1"/>
        <charset val="238"/>
      </rPr>
      <t xml:space="preserve">         </t>
    </r>
    <r>
      <rPr>
        <sz val="8"/>
        <color indexed="8"/>
        <rFont val="Arial"/>
        <family val="2"/>
        <charset val="238"/>
      </rPr>
      <t xml:space="preserve">vse stroške vključno z vsemi taksami ločenega zbiranja, sortiranja in evidentiranja gradbenih odpadkov, zemeljskega izkopa, kot tudi stroške odvoza in predelave le teh, po določilih veljavne Uredbe o ravnanju z odpadki, ki nastanejo pri gradbenih delih, </t>
    </r>
  </si>
  <si>
    <r>
      <t>·</t>
    </r>
    <r>
      <rPr>
        <sz val="8"/>
        <color indexed="8"/>
        <rFont val="Times New Roman"/>
        <family val="1"/>
        <charset val="238"/>
      </rPr>
      <t xml:space="preserve">         </t>
    </r>
    <r>
      <rPr>
        <sz val="8"/>
        <color indexed="8"/>
        <rFont val="Arial"/>
        <family val="2"/>
        <charset val="238"/>
      </rPr>
      <t>izvajalec mora upoštevati vse stroške za ravnanje z gradbenimi odpadki na gradbišču in pridobitvi vse ustrezne dokumentacije skladno z veljavno zakonodajo,</t>
    </r>
  </si>
  <si>
    <r>
      <t>·</t>
    </r>
    <r>
      <rPr>
        <sz val="8"/>
        <color indexed="8"/>
        <rFont val="Times New Roman"/>
        <family val="1"/>
        <charset val="238"/>
      </rPr>
      <t xml:space="preserve">         </t>
    </r>
    <r>
      <rPr>
        <sz val="8"/>
        <color indexed="8"/>
        <rFont val="Arial"/>
        <family val="2"/>
        <charset val="238"/>
      </rPr>
      <t>izvajalec mora upoštevati vse stroške za varstvo in zaščito okolja ter stroške za izvedbo monitoringa in sanacijskih ukrepov za varstvo in zaščito okolja,</t>
    </r>
  </si>
  <si>
    <r>
      <t>·</t>
    </r>
    <r>
      <rPr>
        <sz val="8"/>
        <color indexed="8"/>
        <rFont val="Times New Roman"/>
        <family val="1"/>
        <charset val="238"/>
      </rPr>
      <t xml:space="preserve">         </t>
    </r>
    <r>
      <rPr>
        <sz val="8"/>
        <color indexed="8"/>
        <rFont val="Arial"/>
        <family val="2"/>
        <charset val="238"/>
      </rPr>
      <t>vse stroške povezane z izvajanjem ukrepov skladno s Uredbo o preprečevanju in zmanjševanju emisije delcev iz gradbišč ter izdelavo elaborata preprečevanja in zmanjševanja emisije delcev iz gradbišča,</t>
    </r>
  </si>
  <si>
    <r>
      <t>·</t>
    </r>
    <r>
      <rPr>
        <sz val="8"/>
        <color indexed="8"/>
        <rFont val="Times New Roman"/>
        <family val="1"/>
        <charset val="238"/>
      </rPr>
      <t xml:space="preserve">         </t>
    </r>
    <r>
      <rPr>
        <sz val="8"/>
        <color indexed="8"/>
        <rFont val="Arial"/>
        <family val="2"/>
        <charset val="238"/>
      </rPr>
      <t>izdelava ustreznih delavniških risb in o potrebi enopolnih in vezalnih shem glede na dejansko dobavljeno opremo,</t>
    </r>
  </si>
  <si>
    <r>
      <t>·</t>
    </r>
    <r>
      <rPr>
        <sz val="8"/>
        <color indexed="8"/>
        <rFont val="Times New Roman"/>
        <family val="1"/>
        <charset val="238"/>
      </rPr>
      <t xml:space="preserve">         </t>
    </r>
    <r>
      <rPr>
        <sz val="8"/>
        <color indexed="8"/>
        <rFont val="Arial"/>
        <family val="2"/>
        <charset val="238"/>
      </rPr>
      <t>izdelava in izrez odprtin za vgradnjo inštalacijskih in drugih elementov,</t>
    </r>
  </si>
  <si>
    <r>
      <t>·</t>
    </r>
    <r>
      <rPr>
        <sz val="8"/>
        <color indexed="8"/>
        <rFont val="Times New Roman"/>
        <family val="1"/>
        <charset val="238"/>
      </rPr>
      <t xml:space="preserve">         </t>
    </r>
    <r>
      <rPr>
        <sz val="8"/>
        <color indexed="8"/>
        <rFont val="Arial"/>
        <family val="2"/>
        <charset val="238"/>
      </rPr>
      <t>izdelava vseh izračunov vezanih na izdelavo elementov, potrebnih za doseganje predpisanih zahtev,</t>
    </r>
  </si>
  <si>
    <r>
      <t>·</t>
    </r>
    <r>
      <rPr>
        <sz val="8"/>
        <color indexed="8"/>
        <rFont val="Times New Roman"/>
        <family val="1"/>
        <charset val="238"/>
      </rPr>
      <t xml:space="preserve">         </t>
    </r>
    <r>
      <rPr>
        <sz val="8"/>
        <color indexed="8"/>
        <rFont val="Arial"/>
        <family val="2"/>
        <charset val="238"/>
      </rPr>
      <t>meritve električnih inštalacij po posameznih sklopih, izdaja zapisnikov, atestov in potrdil,</t>
    </r>
  </si>
  <si>
    <r>
      <t>·</t>
    </r>
    <r>
      <rPr>
        <sz val="8"/>
        <color indexed="8"/>
        <rFont val="Times New Roman"/>
        <family val="1"/>
        <charset val="238"/>
      </rPr>
      <t xml:space="preserve">         </t>
    </r>
    <r>
      <rPr>
        <sz val="8"/>
        <color indexed="8"/>
        <rFont val="Arial"/>
        <family val="2"/>
        <charset val="238"/>
      </rPr>
      <t>pridobitev certifikatov pooblaščenih organizacij za posamezne sklope,</t>
    </r>
  </si>
  <si>
    <r>
      <t>·</t>
    </r>
    <r>
      <rPr>
        <sz val="8"/>
        <color indexed="8"/>
        <rFont val="Times New Roman"/>
        <family val="1"/>
        <charset val="238"/>
      </rPr>
      <t xml:space="preserve">         </t>
    </r>
    <r>
      <rPr>
        <sz val="8"/>
        <color indexed="8"/>
        <rFont val="Arial"/>
        <family val="2"/>
        <charset val="238"/>
      </rPr>
      <t xml:space="preserve">izvajalec mora upoštevati vse stroške izvedbe del v vremensko manj ugodnejšem obdobju (jesen, zima), </t>
    </r>
  </si>
  <si>
    <r>
      <t>·</t>
    </r>
    <r>
      <rPr>
        <sz val="8"/>
        <color indexed="8"/>
        <rFont val="Times New Roman"/>
        <family val="1"/>
        <charset val="238"/>
      </rPr>
      <t xml:space="preserve">         </t>
    </r>
    <r>
      <rPr>
        <sz val="8"/>
        <color indexed="8"/>
        <rFont val="Arial"/>
        <family val="2"/>
        <charset val="238"/>
      </rPr>
      <t>vse stroške električne energije, vode, TK priključkov, razsvetljave, ogrevanja za potrebe gradbišča</t>
    </r>
  </si>
  <si>
    <r>
      <t>·</t>
    </r>
    <r>
      <rPr>
        <sz val="8"/>
        <color indexed="8"/>
        <rFont val="Times New Roman"/>
        <family val="1"/>
        <charset val="238"/>
      </rPr>
      <t xml:space="preserve">         </t>
    </r>
    <r>
      <rPr>
        <sz val="8"/>
        <color indexed="8"/>
        <rFont val="Arial"/>
        <family val="2"/>
        <charset val="238"/>
      </rPr>
      <t>odstranitev vseh ovir, na katere se pri delu naleti, razen ovir, ki so kulturnozgodovinskega pomena,</t>
    </r>
  </si>
  <si>
    <r>
      <t>·</t>
    </r>
    <r>
      <rPr>
        <sz val="8"/>
        <color indexed="8"/>
        <rFont val="Times New Roman"/>
        <family val="1"/>
        <charset val="238"/>
      </rPr>
      <t xml:space="preserve">         </t>
    </r>
    <r>
      <rPr>
        <sz val="8"/>
        <color indexed="8"/>
        <rFont val="Arial"/>
        <family val="2"/>
        <charset val="238"/>
      </rPr>
      <t>čiščenje terena po končanih delih in odvoz odvečnega materiala,</t>
    </r>
  </si>
  <si>
    <r>
      <t>·</t>
    </r>
    <r>
      <rPr>
        <sz val="8"/>
        <color indexed="8"/>
        <rFont val="Times New Roman"/>
        <family val="1"/>
        <charset val="238"/>
      </rPr>
      <t xml:space="preserve">         </t>
    </r>
    <r>
      <rPr>
        <sz val="8"/>
        <color indexed="8"/>
        <rFont val="Arial"/>
        <family val="2"/>
        <charset val="238"/>
      </rPr>
      <t>kontrola kakovosti vgrajenih materialov oz. izvedenih del (zbitost, ravnost, tesnost, trdnost…),</t>
    </r>
  </si>
  <si>
    <r>
      <t>·</t>
    </r>
    <r>
      <rPr>
        <sz val="8"/>
        <color indexed="8"/>
        <rFont val="Times New Roman"/>
        <family val="1"/>
        <charset val="238"/>
      </rPr>
      <t xml:space="preserve">         </t>
    </r>
    <r>
      <rPr>
        <sz val="8"/>
        <color indexed="8"/>
        <rFont val="Arial"/>
        <family val="2"/>
        <charset val="238"/>
      </rPr>
      <t>dokazovanje kvalitete materialov z atesti, certifikati in končnimi poročili,</t>
    </r>
  </si>
  <si>
    <r>
      <t>·</t>
    </r>
    <r>
      <rPr>
        <sz val="8"/>
        <color indexed="8"/>
        <rFont val="Times New Roman"/>
        <family val="1"/>
        <charset val="238"/>
      </rPr>
      <t xml:space="preserve">         </t>
    </r>
    <r>
      <rPr>
        <sz val="8"/>
        <color indexed="8"/>
        <rFont val="Arial"/>
        <family val="2"/>
        <charset val="238"/>
      </rPr>
      <t xml:space="preserve">sprotne geodetske meritve in kontrole izvedenih del, </t>
    </r>
  </si>
  <si>
    <r>
      <t>·</t>
    </r>
    <r>
      <rPr>
        <sz val="8"/>
        <color indexed="8"/>
        <rFont val="Times New Roman"/>
        <family val="1"/>
        <charset val="238"/>
      </rPr>
      <t xml:space="preserve">         </t>
    </r>
    <r>
      <rPr>
        <sz val="8"/>
        <color indexed="8"/>
        <rFont val="Arial"/>
        <family val="2"/>
        <charset val="238"/>
      </rPr>
      <t>stroške vseh soglasij, dovoljenj ter dokumentacije povezane z njimi, ki so pogoj za izvedbo predmetnega projekta,</t>
    </r>
  </si>
  <si>
    <r>
      <t>·</t>
    </r>
    <r>
      <rPr>
        <sz val="8"/>
        <color indexed="8"/>
        <rFont val="Times New Roman"/>
        <family val="1"/>
        <charset val="238"/>
      </rPr>
      <t xml:space="preserve">         </t>
    </r>
    <r>
      <rPr>
        <sz val="8"/>
        <color indexed="8"/>
        <rFont val="Arial"/>
        <family val="2"/>
        <charset val="238"/>
      </rPr>
      <t>stroške obveščanja javnosti o morebitnih motnjah ter posledic nastalih zaradi motenj,</t>
    </r>
  </si>
  <si>
    <r>
      <t>·</t>
    </r>
    <r>
      <rPr>
        <sz val="8"/>
        <color indexed="8"/>
        <rFont val="Times New Roman"/>
        <family val="1"/>
        <charset val="238"/>
      </rPr>
      <t xml:space="preserve">         </t>
    </r>
    <r>
      <rPr>
        <sz val="8"/>
        <color indexed="8"/>
        <rFont val="Arial"/>
        <family val="2"/>
        <charset val="238"/>
      </rPr>
      <t>stroške zavarovanja odgovornosti zaradi potencialne povzročitve škode na privatni lastnini ali na obstoječi infrastrukturi,</t>
    </r>
  </si>
  <si>
    <r>
      <t>·</t>
    </r>
    <r>
      <rPr>
        <sz val="8"/>
        <color indexed="8"/>
        <rFont val="Times New Roman"/>
        <family val="1"/>
        <charset val="238"/>
      </rPr>
      <t xml:space="preserve">         </t>
    </r>
    <r>
      <rPr>
        <sz val="8"/>
        <color indexed="8"/>
        <rFont val="Arial"/>
        <family val="2"/>
        <charset val="238"/>
      </rPr>
      <t>strošek za izvedbo usposabljanja osebja naročnika za upravljanje in vzdrževanje del na napravah v takem obsegu, da bo upravljavec lahko ta dela izvajal samostojno,   </t>
    </r>
  </si>
  <si>
    <r>
      <t>·</t>
    </r>
    <r>
      <rPr>
        <sz val="8"/>
        <color indexed="8"/>
        <rFont val="Times New Roman"/>
        <family val="1"/>
        <charset val="238"/>
      </rPr>
      <t xml:space="preserve">         </t>
    </r>
    <r>
      <rPr>
        <sz val="8"/>
        <color indexed="8"/>
        <rFont val="Arial"/>
        <family val="2"/>
        <charset val="238"/>
      </rPr>
      <t>izvajalec mora predložiti podatke o vrednostih posameznih objektov, inštalacij in      posamezne opreme v tabelarični obliki (naziv, vrednost, predlagana amortizacijska stopnja), katera bo omogočala investitorjem vpis v register osnovnih sredstev.</t>
    </r>
  </si>
  <si>
    <t>DDV 22 %</t>
  </si>
  <si>
    <t>Podatki</t>
  </si>
  <si>
    <t>energijski razred A</t>
  </si>
  <si>
    <t>Dobaviti skupaj s protiprirobnicami, priključitvijo na električno in signalno omrežje, pritrdilnim in tesnilnim materialom.</t>
  </si>
  <si>
    <t xml:space="preserve">Elektronsko regulirana obtočna črpalka, z modulom kateri omogoča priključitev črpalke na CNS (M-BUS,... komunikacija) in ima funkcije daljinskega vklopa in izklopa, signal delovanja in napake in analogni vhod 0 - 10 V. Vključno tesnilni, pritrdilni, protiprirobnice in vijačni material. </t>
  </si>
  <si>
    <t>Krmilniki:</t>
  </si>
  <si>
    <t>Tekočina:</t>
  </si>
  <si>
    <t>Črpana tekočina:</t>
  </si>
  <si>
    <t>Voda</t>
  </si>
  <si>
    <t>Razpon temperature tekočine:</t>
  </si>
  <si>
    <t>Temp.tekočine med delovanjem:</t>
  </si>
  <si>
    <t>20 °C</t>
  </si>
  <si>
    <t>Gostota pri izbrani temperat.tekočine:</t>
  </si>
  <si>
    <t>998.2 kg/m³</t>
  </si>
  <si>
    <t>Tehnični podatki:</t>
  </si>
  <si>
    <t>Hitrost črpalke, na kateri bazirajo podatki črpalke:</t>
  </si>
  <si>
    <t>Nominalni pretok:</t>
  </si>
  <si>
    <t>Nominalna tlačna višina:</t>
  </si>
  <si>
    <t>Dejanski premer tekača:</t>
  </si>
  <si>
    <t>Primarno tesnilo osi:</t>
  </si>
  <si>
    <t>Toleranca krivulje:</t>
  </si>
  <si>
    <t>Materiali:</t>
  </si>
  <si>
    <t>Ohišje črpalke:</t>
  </si>
  <si>
    <t>Siva litina</t>
  </si>
  <si>
    <t>EN-JL1040</t>
  </si>
  <si>
    <t>ASTM A48-40 B</t>
  </si>
  <si>
    <t>Tekač:</t>
  </si>
  <si>
    <t>ASTM A48-30 B</t>
  </si>
  <si>
    <t>Montaža:</t>
  </si>
  <si>
    <t>Razpon temperature okolice:</t>
  </si>
  <si>
    <t>Maks. delovni tlak:</t>
  </si>
  <si>
    <t>16 bar</t>
  </si>
  <si>
    <t>Standard prirobnic:</t>
  </si>
  <si>
    <t>DIN</t>
  </si>
  <si>
    <t>Cevni priključek:</t>
  </si>
  <si>
    <t>Tlačna ocena:</t>
  </si>
  <si>
    <t>PN 16</t>
  </si>
  <si>
    <t>Vgradna dolžina:</t>
  </si>
  <si>
    <t>Velikost prirobnice motorja:</t>
  </si>
  <si>
    <t>Električni podatki:</t>
  </si>
  <si>
    <t>Tip motorja:</t>
  </si>
  <si>
    <t>IE razred učinkovitosti:</t>
  </si>
  <si>
    <t>Nominalna moč - P2:</t>
  </si>
  <si>
    <t>Omrežna frekvenca:</t>
  </si>
  <si>
    <t>50 Hz</t>
  </si>
  <si>
    <t>Nominalna napetost:</t>
  </si>
  <si>
    <t>3 x 380-500 V</t>
  </si>
  <si>
    <t>Nominalni tok:</t>
  </si>
  <si>
    <t>Cos phi - faktor moči:</t>
  </si>
  <si>
    <t>Nominalna hitrost:</t>
  </si>
  <si>
    <t>Učinkovitost:</t>
  </si>
  <si>
    <t>Izkoristek motorja pri polni obremenitvi:</t>
  </si>
  <si>
    <t>Razred zaščite (IEC 34-5):</t>
  </si>
  <si>
    <t>IP55</t>
  </si>
  <si>
    <t>Izolacijski razred (IEC 85):</t>
  </si>
  <si>
    <t>F</t>
  </si>
  <si>
    <t>Priključitev nove kotlovske črpalke na elektroomaro in CNS</t>
  </si>
  <si>
    <t>Dobava in montaža:</t>
  </si>
  <si>
    <t>Posebna dodatna oprema gorilnika</t>
  </si>
  <si>
    <t>Regulator tlaka tip 6/1-50/80 Šoba 31 mm z varnostno napravo</t>
  </si>
  <si>
    <t>O2 REGULACIJA</t>
  </si>
  <si>
    <r>
      <rPr>
        <sz val="8"/>
        <rFont val="Arial"/>
        <family val="2"/>
      </rPr>
      <t>Oplaš</t>
    </r>
    <r>
      <rPr>
        <sz val="8"/>
        <rFont val="Calibri"/>
        <family val="2"/>
      </rPr>
      <t>č</t>
    </r>
    <r>
      <rPr>
        <sz val="8"/>
        <rFont val="Arial"/>
        <family val="2"/>
      </rPr>
      <t>eni krmilni vodnik LIYCY (TP) 3x2x0,25 siv
Žice so parno opletene (6 žilni), dolžine 10 m. Ob naro</t>
    </r>
    <r>
      <rPr>
        <sz val="8"/>
        <rFont val="Calibri"/>
        <family val="2"/>
      </rPr>
      <t>č</t>
    </r>
    <r>
      <rPr>
        <sz val="8"/>
        <rFont val="Arial"/>
        <family val="2"/>
      </rPr>
      <t>ilu podajte dolžino kabla.</t>
    </r>
  </si>
  <si>
    <t>Krmilni vod CAN-Bus brez silikona
za sistem W-FM 100 / 200 (na meter) (prosimo preverite potrebno dolžino), 25 m.</t>
  </si>
  <si>
    <t>npr.: PETREX-CNT, BRUGG</t>
  </si>
  <si>
    <t>tip CNT 48/60</t>
  </si>
  <si>
    <t xml:space="preserve">Cev za transport goriva (ELKO) z vključenimi prirobničnimi ali navojnimi priključki DN40 za povezavo med gorilnikom in rezervoarjem in obtočno črpalko, vključno toplotna izolacija debeline 25 mm Armacell / AC.  </t>
  </si>
  <si>
    <t>kos</t>
  </si>
  <si>
    <t>fi 50</t>
  </si>
  <si>
    <t>kompl.</t>
  </si>
  <si>
    <t>CV 316 GG DN150; Kvs = 315; Standardni; Prirobnica</t>
  </si>
  <si>
    <t>ACA71; Pozicijsko stikalo (2 stikali)</t>
  </si>
  <si>
    <t>ACA72; Zaščita IP 65</t>
  </si>
  <si>
    <t>ACA73; Nosilci iz nerjavečega jekla</t>
  </si>
  <si>
    <t>ACA76; Izhodni signal: 0(4)-20 mA</t>
  </si>
  <si>
    <t>ACV 14; Poseben lak iz epoxy smole</t>
  </si>
  <si>
    <r>
      <t>Za</t>
    </r>
    <r>
      <rPr>
        <b/>
        <sz val="8"/>
        <rFont val="Arial"/>
        <family val="2"/>
        <charset val="238"/>
      </rPr>
      <t xml:space="preserve"> lesno biomaso, olje in plin</t>
    </r>
    <r>
      <rPr>
        <sz val="8"/>
        <rFont val="Arial"/>
        <family val="2"/>
        <charset val="238"/>
      </rPr>
      <t xml:space="preserve"> delovanje v podtlaku in nadtlaku.</t>
    </r>
  </si>
  <si>
    <t>Neobčutljiv na vlago.</t>
  </si>
  <si>
    <t>Specifikacija:</t>
  </si>
  <si>
    <t>Komplet z dobavo in popolno montažo.</t>
  </si>
  <si>
    <t>DN 150 PN16</t>
  </si>
  <si>
    <t>tip KPC PN16 DP NB PB</t>
  </si>
  <si>
    <t>Regulacijski tripotni mešalni ventil z elektromotornim pogonom 230V z M-bus komunikacijo za povezavo na centralni nadzorni sistem, zvezno delujoč, vključno pomožni material za montažo.</t>
  </si>
  <si>
    <t>1455 rpm</t>
  </si>
  <si>
    <t>150 m³/h</t>
  </si>
  <si>
    <t>DN 125</t>
  </si>
  <si>
    <t>620 mm</t>
  </si>
  <si>
    <t>FF265</t>
  </si>
  <si>
    <t>Transportni in splošni stroški.</t>
  </si>
  <si>
    <t>Korito za olje</t>
  </si>
  <si>
    <t>Talno korito za zapščito pred iztekanjem olja pri servisih gorilnika dim. 1200 x 1200 x 5 cm izdelano iz nerjaveče pločevine. Mere prilagoditi meram gorilnika.</t>
  </si>
  <si>
    <t>Lopata in pesek</t>
  </si>
  <si>
    <t>Lopata in pesek v količini 0,25 m3 v lesenem zaboju, vključno obešalni material za lopato.</t>
  </si>
  <si>
    <t>Izdelava oznak in shem</t>
  </si>
  <si>
    <t>Izdelava trajnih oznak in napisnih tablic posameznih vej in cevnih razvodov po objektu, izdelava napisa na vratih KOTLOVNICA - NEZAPOSLENIM VSTOP PREPOVEDAN ter IZHOD, izdelava sheme in obratovalnih navodil, uokvirjenje v steklo in pritrditev na zid kotlovnice</t>
  </si>
  <si>
    <t>Pripravljalna in zaključna dela, zavarovanja</t>
  </si>
  <si>
    <t>Zavarovanje gradbišča in opreme do primopredaje objekta investitorju.</t>
  </si>
  <si>
    <t>Pregled kotlovnice s strani inšpektorja za parne kotlove</t>
  </si>
  <si>
    <r>
      <rPr>
        <b/>
        <sz val="8"/>
        <rFont val="Arial"/>
        <family val="2"/>
        <charset val="238"/>
      </rPr>
      <t xml:space="preserve">Gradbena pomoč inštalaterjem </t>
    </r>
    <r>
      <rPr>
        <sz val="8"/>
        <rFont val="Arial"/>
        <family val="2"/>
        <charset val="238"/>
      </rPr>
      <t>kot so razni preboji, obzidave, pleskanje itd..</t>
    </r>
  </si>
  <si>
    <t xml:space="preserve">Mnogovodni kotel v kompaktni vodoravni izvedbi, izdelan kot trivlečni kotel. </t>
  </si>
  <si>
    <t xml:space="preserve">Dimne cevi se nahajajo, za najboljšo izrabo prostora, nad in ob straneh plamenice. </t>
  </si>
  <si>
    <t>Zanesljivo obratovanje zagotavljajo</t>
  </si>
  <si>
    <t xml:space="preserve">Zadnja obrnilna komora na notranji strani nima obrabnih delov kot so npr. obzidave. </t>
  </si>
  <si>
    <t>Pregledi in preverjanja se lahko opravijo skozi veliko čistilno odprtino.</t>
  </si>
  <si>
    <t xml:space="preserve">Revizijska odprtina na zadnji strani plamenice.  </t>
  </si>
  <si>
    <r>
      <t>•</t>
    </r>
    <r>
      <rPr>
        <sz val="8"/>
        <rFont val="Times New Roman"/>
        <family val="1"/>
        <charset val="238"/>
      </rPr>
      <t xml:space="preserve">       </t>
    </r>
    <r>
      <rPr>
        <sz val="8"/>
        <rFont val="Arial"/>
        <family val="2"/>
        <charset val="238"/>
      </rPr>
      <t xml:space="preserve">Raztezni razmiki, ki zmanjšujejo napetosti. </t>
    </r>
  </si>
  <si>
    <r>
      <t>•</t>
    </r>
    <r>
      <rPr>
        <sz val="8"/>
        <rFont val="Times New Roman"/>
        <family val="1"/>
        <charset val="238"/>
      </rPr>
      <t xml:space="preserve">       </t>
    </r>
    <r>
      <rPr>
        <sz val="8"/>
        <rFont val="Arial"/>
        <family val="2"/>
        <charset val="238"/>
      </rPr>
      <t>Višje zahteve glede materiala</t>
    </r>
    <r>
      <rPr>
        <sz val="8"/>
        <rFont val="ArialUnicodeMS"/>
      </rPr>
      <t xml:space="preserve"> </t>
    </r>
    <r>
      <rPr>
        <sz val="8"/>
        <rFont val="Arial"/>
        <family val="2"/>
        <charset val="238"/>
      </rPr>
      <t>glede okroglosti in sestave površine</t>
    </r>
    <r>
      <rPr>
        <sz val="8"/>
        <rFont val="ArialUnicodeMS"/>
      </rPr>
      <t xml:space="preserve"> </t>
    </r>
  </si>
  <si>
    <r>
      <t>•</t>
    </r>
    <r>
      <rPr>
        <sz val="8"/>
        <rFont val="Times New Roman"/>
        <family val="1"/>
        <charset val="238"/>
      </rPr>
      <t xml:space="preserve">       </t>
    </r>
    <r>
      <rPr>
        <sz val="8"/>
        <rFont val="Arial"/>
        <family val="2"/>
        <charset val="238"/>
      </rPr>
      <t>Izvrtan prehod cevi s posebno pripravo zvarov in minimalnim vnosom toplote v material</t>
    </r>
  </si>
  <si>
    <r>
      <t>•</t>
    </r>
    <r>
      <rPr>
        <sz val="8"/>
        <rFont val="Times New Roman"/>
        <family val="1"/>
        <charset val="238"/>
      </rPr>
      <t xml:space="preserve">       </t>
    </r>
    <r>
      <rPr>
        <sz val="8"/>
        <rFont val="Arial"/>
        <family val="2"/>
        <charset val="238"/>
      </rPr>
      <t>Dobra dostopnost obrnilne komore in plamenice</t>
    </r>
  </si>
  <si>
    <r>
      <t>•</t>
    </r>
    <r>
      <rPr>
        <sz val="8"/>
        <rFont val="Times New Roman"/>
        <family val="1"/>
        <charset val="238"/>
      </rPr>
      <t xml:space="preserve">       </t>
    </r>
    <r>
      <rPr>
        <sz val="8"/>
        <rFont val="Arial"/>
        <family val="2"/>
        <charset val="238"/>
      </rPr>
      <t>Za poenostavitev izročitve v obratovanje, vzdrževanja in preizkušanja</t>
    </r>
  </si>
  <si>
    <r>
      <t>•</t>
    </r>
    <r>
      <rPr>
        <sz val="8"/>
        <rFont val="Times New Roman"/>
        <family val="1"/>
        <charset val="238"/>
      </rPr>
      <t xml:space="preserve">       </t>
    </r>
    <r>
      <rPr>
        <sz val="8"/>
        <rFont val="Arial"/>
        <family val="2"/>
        <charset val="238"/>
      </rPr>
      <t xml:space="preserve">Z opazovalno cevjo in drsnikom obojke </t>
    </r>
  </si>
  <si>
    <t>Podnožje za postavitev na raven in vodoraven temelj.</t>
  </si>
  <si>
    <t>Tehnični podatki se nanašajo na</t>
  </si>
  <si>
    <t xml:space="preserve">- Izvedbene podatke po točki 2 te ponudbe </t>
  </si>
  <si>
    <t>- Ugotavljanje nanašajoč se na EN 12953</t>
  </si>
  <si>
    <t xml:space="preserve">- Točnost vrednosti v okviru matematičnih izračunskih modelov za kotel </t>
  </si>
  <si>
    <t>Volumska obremenitev plamenice</t>
  </si>
  <si>
    <t>Dimenzije</t>
  </si>
  <si>
    <t>Opozorilo</t>
  </si>
  <si>
    <t xml:space="preserve">Vse dimenzije so brez opreme in, v kolikor ponujeno, </t>
  </si>
  <si>
    <t>brez upoštevanja usmerjenosti odvoda dimnih plinov po želji stranke.</t>
  </si>
  <si>
    <t>Priključek za dimne pline</t>
  </si>
  <si>
    <t>Prenosnik toplote za vročevodne kotlovske naprave</t>
  </si>
  <si>
    <t>• Zasnovan kot ne-kondenzacijska naprava</t>
  </si>
  <si>
    <t>• Primarno gorivo: plin</t>
  </si>
  <si>
    <t>• Sekundarno gorivo: EL kurilno olje (DIN 51603-1)</t>
  </si>
  <si>
    <t xml:space="preserve">• toplotni prenosnik izdelan iz mehansko visokoodpornih rebrastih cevi </t>
  </si>
  <si>
    <t xml:space="preserve">• Prirobnica k nastavku za dimne pline na strani kotla in strani dimnika </t>
  </si>
  <si>
    <t>• Praznilni nastavek</t>
  </si>
  <si>
    <t>• Odzračevalni nastavek</t>
  </si>
  <si>
    <t xml:space="preserve">Celopovršinska toplotna izolacija ohišja z izolacijskim materialom in kovinskim oplaščenem </t>
  </si>
  <si>
    <t xml:space="preserve">Toplotna moč ECO </t>
  </si>
  <si>
    <t>Temperatura dimnih plinov na izstopu prenosnika 100 % breme</t>
  </si>
  <si>
    <t>Upor dimnih plinov 100 % breme</t>
  </si>
  <si>
    <t>Priključki</t>
  </si>
  <si>
    <t>z ECO 100 % breme</t>
  </si>
  <si>
    <t>Protiprirobnica, vijaki, matice in tesnilo.</t>
  </si>
  <si>
    <t>Izvedbena velikost prirobnice  DN250 PN25</t>
  </si>
  <si>
    <t xml:space="preserve">Prirobnica za priključitev kanala dimnih plinov, izvedba za privaritev. </t>
  </si>
  <si>
    <t>Vijaki, matice in tesnilo.</t>
  </si>
  <si>
    <t>Temperatura maks.               400 °C</t>
  </si>
  <si>
    <t>Material prirobnice               1.0038</t>
  </si>
  <si>
    <t>Prekritje za dimne pline, toplotno izolirano.</t>
  </si>
  <si>
    <t>Primerno za priključek za dimne pline prenosnika ECO.</t>
  </si>
  <si>
    <t>Priključek za dimne pline na strani dimnika</t>
  </si>
  <si>
    <t>2.1.</t>
  </si>
  <si>
    <t>2.2.</t>
  </si>
  <si>
    <t>2.3.</t>
  </si>
  <si>
    <t>Splošni kotlovski pribor</t>
  </si>
  <si>
    <t>2006/42/ES.</t>
  </si>
  <si>
    <t>3.1.</t>
  </si>
  <si>
    <t>3.2.</t>
  </si>
  <si>
    <t>Podloge kotla za dušenje nihanj in absorpcijo zvoka.</t>
  </si>
  <si>
    <t xml:space="preserve">Sestavljene iz visoko elastične in na vremenske vplive odporne </t>
  </si>
  <si>
    <t>kavčukove mešanice z visoko odpornostjo proti staranju</t>
  </si>
  <si>
    <t xml:space="preserve">Podatki zvočno dušilnih podlog </t>
  </si>
  <si>
    <t>Vmesni kos iztoka</t>
  </si>
  <si>
    <t xml:space="preserve">Priključki za montažo merilnih, regulacijskih in varnostnih priprav </t>
  </si>
  <si>
    <t>po EN 12953, del 6:</t>
  </si>
  <si>
    <t>• 1 nastavek za nosilec armatur</t>
  </si>
  <si>
    <t xml:space="preserve">• 1 nastavek za elektrodni omejevalnik nivoja vode </t>
  </si>
  <si>
    <t xml:space="preserve">  merilne/regulacijske priprave</t>
  </si>
  <si>
    <t xml:space="preserve">Zaporna armatura, primerna za plinaste in tekoče medije </t>
  </si>
  <si>
    <t>Opremljena z ročnim pogonom.</t>
  </si>
  <si>
    <t>Pogon je prigrajen na ventilu.</t>
  </si>
  <si>
    <t>Zaporna armatura, primerna za plinaste in tekoče medije.</t>
  </si>
  <si>
    <t>Zavarovana s kapo proti nehotenemu proženju.</t>
  </si>
  <si>
    <t>Tesnilni obroč je del dobavnega obsega.</t>
  </si>
  <si>
    <t>Varnostna in regulacijska oprema</t>
  </si>
  <si>
    <t>Izvedba kot polnohodni varnostni ventil, z neposrednim učinkom,</t>
  </si>
  <si>
    <t xml:space="preserve">Vzmetno obremenjen, s preizkusom sklopa. </t>
  </si>
  <si>
    <t>Montažni material, ki vsebuje vijake, matice in tesnila.</t>
  </si>
  <si>
    <t>Izpihovalna zmogljivost</t>
  </si>
  <si>
    <t>Priključek</t>
  </si>
  <si>
    <t>Krmilna naprava vsebuje v stikalni omari vgrajene kombinacije krmilnih, merilnih zaščitnih in regulacijskih priprav za obratovanje kotlovne naprave.</t>
  </si>
  <si>
    <t>Izvedba v skladu z veljavnimi smernicami in normami.</t>
  </si>
  <si>
    <t>Naprava je predvidena za postavitev v notranjih prostorih z maksimalno temperaturo okolice 25°C (kratkotrajno 30°C). Pri višjih temperaturah okolice so potrebni dodatni ukrepi (prezračevanje, klimatiziranje).</t>
  </si>
  <si>
    <t>Naprave je interno ožičena pripravljeno za obratovanje. Vgradne priprave so montirane na montažni plošči oz. v vratih stikalne omare.</t>
  </si>
  <si>
    <t>Ohišje stikalne omare iz jeklene pločevine z lakirano površino.</t>
  </si>
  <si>
    <t>Izvedba kot stoječa omara s telesom, montažno ploščo, sprednjimi vrati na ključ in podstavkom.</t>
  </si>
  <si>
    <t>Krmilna naprava vsebuje:</t>
  </si>
  <si>
    <t>Vključena je tipka za ustavitev v sili na stikalni omari.</t>
  </si>
  <si>
    <t>Nivojsko stikalo, samonadzorno. V povezavi s pripadajočo nivojsko elektrodo za omejevanje nivoja vode za naprave s parnimi in vročevodnimi kotli. Z ES preizkusom izvedbena vzorca po EN 12952 / EN 12953.</t>
  </si>
  <si>
    <t>Varnostni omejevalnik temperature (stikalo) po DIN EN 14597. Predvideno za vgradnjo v stikalno omaro. V povezavi s temperaturnim tipalom se lahko uporabi kot varnostna priprava za omejevanje temperature.</t>
  </si>
  <si>
    <t xml:space="preserve">Ob sprožitvi enega od omejevalnikov se izklopi kurilna naprava. Upravljalni elementi za deblokado in preverjanje varnostnih funkcij. </t>
  </si>
  <si>
    <t>Vsebovana je izmenjava signalov za sprostitev gorilnika in regulacijo bremena gorilnika (stopenjsko, modulirano) ter prikaz zagonov gorilnika in obratovalnih ur gorilnika glede na gorivo.</t>
  </si>
  <si>
    <t>Podatki napajanje</t>
  </si>
  <si>
    <t>Podatki oskrba z napetostjo</t>
  </si>
  <si>
    <t>3.3.</t>
  </si>
  <si>
    <t>Vgradna višina neobremenjene                      15 mm</t>
  </si>
  <si>
    <t>Dolžina posamezne podloge                        250 mm</t>
  </si>
  <si>
    <t>Širina posamezne podloge                           100 mm</t>
  </si>
  <si>
    <t>Število podlog                                                 4</t>
  </si>
  <si>
    <t>3.4.</t>
  </si>
  <si>
    <t>3.5.</t>
  </si>
  <si>
    <t>3.6.</t>
  </si>
  <si>
    <t>3.7.</t>
  </si>
  <si>
    <t xml:space="preserve"> - Vstop, ustrezen nastavku kotlovnega iztoka            DN200 PN16</t>
  </si>
  <si>
    <t>4.1.</t>
  </si>
  <si>
    <t>4.2.</t>
  </si>
  <si>
    <t>4.3.</t>
  </si>
  <si>
    <t>Primerni za izvedbeno velikost prirobnice           DN40 PN40</t>
  </si>
  <si>
    <t>4.4.</t>
  </si>
  <si>
    <t>Izvedbena oblika                 Ravni ventil</t>
  </si>
  <si>
    <t>Priključek                                G ½</t>
  </si>
  <si>
    <t>Nazivni tlak                             250</t>
  </si>
  <si>
    <t>Material ohišja                          Ms</t>
  </si>
  <si>
    <t>Izvedbena oblika                  Ravni ventil</t>
  </si>
  <si>
    <t>5.1.</t>
  </si>
  <si>
    <t>Aktivacijski tlak       9 bar</t>
  </si>
  <si>
    <t xml:space="preserve"> - vstop                                        DN65 PN40</t>
  </si>
  <si>
    <t xml:space="preserve"> - Izstop                                       DN100 PN16</t>
  </si>
  <si>
    <t>Material ohišja                            EN-JS1049</t>
  </si>
  <si>
    <t>Maks. lastni protitlak, mora biti izpolnjen       1 bar</t>
  </si>
  <si>
    <t>5.2.</t>
  </si>
  <si>
    <t>5.3.</t>
  </si>
  <si>
    <t>5.4.</t>
  </si>
  <si>
    <t>5.5.</t>
  </si>
  <si>
    <t>5.6.</t>
  </si>
  <si>
    <t>5.7.</t>
  </si>
  <si>
    <t>5.8.</t>
  </si>
  <si>
    <t>6.1.</t>
  </si>
  <si>
    <t>* Oskrbo z napetostjo 230 V</t>
  </si>
  <si>
    <t xml:space="preserve">* Podatki ohišje stikalne omare </t>
  </si>
  <si>
    <t>* Oskrbo z napetostjo 24 V</t>
  </si>
  <si>
    <t>* Krmilje za zaustavitev v sili.</t>
  </si>
  <si>
    <t>* Krmiljenje omejitve maksimalnega tlaka kot del varnostne verige kotla</t>
  </si>
  <si>
    <t>* Krmiljenje omejitve minimalnega tlaka kot del varnostne verige kotla</t>
  </si>
  <si>
    <t>* Krmiljenje omejitve najnižjega nivoja vode kot del varnostne verige kotla.</t>
  </si>
  <si>
    <t>* Krmiljenje varnostne omejitve temperature kot del varnostne verige kotla.</t>
  </si>
  <si>
    <t>* Varnostna veriga kotla.</t>
  </si>
  <si>
    <t>* Stikalo na ključ za podporo vzdrževalnih del. Aktiviranje stikala povzroči programsko blokado/sprostitev vseh priključenih pogonov in izvršnih členov.</t>
  </si>
  <si>
    <t>* Ovrednotenje meritve temperature v kotlovnem iztoku za reguliranje bremena gorilnika in vizualizacijo.</t>
  </si>
  <si>
    <t>* Ovrednotenje meritve temperature v kotlovnem  povratku za krmiljenje 3potnega mešalnega ventila. Reguliranje z dvotočkovno ali PID funkcijo.</t>
  </si>
  <si>
    <t>* Krmiljenje gorilnika.</t>
  </si>
  <si>
    <t>* Prenos obratovalnih podatkov t.j. merilne vrednosti, obratovalna stanja, motnja  (digitalni in analogni signali) na nadrejeni CNS.</t>
  </si>
  <si>
    <t>Vrsta zaščite                                         IP54</t>
  </si>
  <si>
    <t xml:space="preserve"> -Širina maksimalno                          1.200 mm</t>
  </si>
  <si>
    <t>Primarna napetost                           400 V</t>
  </si>
  <si>
    <t>Vrsta toka                                         AC</t>
  </si>
  <si>
    <t>Vrsta oskrbe                                  direktno</t>
  </si>
  <si>
    <t xml:space="preserve">Vrsta oskrbe                                 krmilni transformator </t>
  </si>
  <si>
    <t xml:space="preserve"> -Širina minimalno                               800 mm</t>
  </si>
  <si>
    <t xml:space="preserve"> -Globina                                             400 mm</t>
  </si>
  <si>
    <t xml:space="preserve"> -Višina telo                                      1.800 mm</t>
  </si>
  <si>
    <t xml:space="preserve"> -Višina podstavek                               200 mm</t>
  </si>
  <si>
    <t>Sekundarna napetost                      230 V</t>
  </si>
  <si>
    <t>Frekvenca                                       50 Hz</t>
  </si>
  <si>
    <t>Primarna napetost                            400 V</t>
  </si>
  <si>
    <t>Sekundarna napetost                        24 V</t>
  </si>
  <si>
    <t>7.1.</t>
  </si>
  <si>
    <t>7.2.</t>
  </si>
  <si>
    <t>se vršijo fco objekt v Sloveniji, na kamionu (v kolikor je možen dostop do objekta s kamionom), nerazloženo. V primeru zahteve posebnega ali izrednega prevoza, se ti stroški dodatno zaračunajo. Sprememba termina dobave lahko povzroči dodatne logistične stroške, ki se zaračunajo.</t>
  </si>
  <si>
    <t>Elektro instalacije</t>
  </si>
  <si>
    <t>Izvedba električnih povezav opreme, dobavljene po tej ponudbi</t>
  </si>
  <si>
    <t>Zagon kotla, varnostne opreme, gorilnika in krmiljenja</t>
  </si>
  <si>
    <r>
      <t>-</t>
    </r>
    <r>
      <rPr>
        <sz val="8"/>
        <rFont val="Times New Roman"/>
        <family val="1"/>
        <charset val="238"/>
      </rPr>
      <t xml:space="preserve">        </t>
    </r>
    <r>
      <rPr>
        <sz val="8"/>
        <rFont val="Arial"/>
        <family val="2"/>
        <charset val="238"/>
      </rPr>
      <t>izvedba zagona opreme, dobavljene po tej ponudbi</t>
    </r>
  </si>
  <si>
    <r>
      <t>-</t>
    </r>
    <r>
      <rPr>
        <sz val="8"/>
        <rFont val="Times New Roman"/>
        <family val="1"/>
        <charset val="238"/>
      </rPr>
      <t xml:space="preserve">        </t>
    </r>
    <r>
      <rPr>
        <sz val="8"/>
        <rFont val="Arial"/>
        <family val="2"/>
        <charset val="238"/>
      </rPr>
      <t>testno obratovanje</t>
    </r>
  </si>
  <si>
    <r>
      <t>-</t>
    </r>
    <r>
      <rPr>
        <sz val="8"/>
        <rFont val="Times New Roman"/>
        <family val="1"/>
        <charset val="238"/>
      </rPr>
      <t xml:space="preserve">        </t>
    </r>
    <r>
      <rPr>
        <sz val="8"/>
        <rFont val="Arial"/>
        <family val="2"/>
        <charset val="238"/>
      </rPr>
      <t>meritve dimnih plinov</t>
    </r>
  </si>
  <si>
    <r>
      <t>-</t>
    </r>
    <r>
      <rPr>
        <sz val="8"/>
        <rFont val="Times New Roman"/>
        <family val="1"/>
        <charset val="238"/>
      </rPr>
      <t xml:space="preserve">        </t>
    </r>
    <r>
      <rPr>
        <sz val="8"/>
        <rFont val="Arial"/>
        <family val="2"/>
        <charset val="238"/>
      </rPr>
      <t>prevzemni protokol</t>
    </r>
  </si>
  <si>
    <r>
      <t>-</t>
    </r>
    <r>
      <rPr>
        <sz val="8"/>
        <rFont val="Times New Roman"/>
        <family val="1"/>
        <charset val="238"/>
      </rPr>
      <t xml:space="preserve">        </t>
    </r>
    <r>
      <rPr>
        <sz val="8"/>
        <rFont val="Arial"/>
        <family val="2"/>
        <charset val="238"/>
      </rPr>
      <t>šolanje uporabnika</t>
    </r>
  </si>
  <si>
    <r>
      <t>-</t>
    </r>
    <r>
      <rPr>
        <sz val="8"/>
        <rFont val="Times New Roman"/>
        <family val="1"/>
        <charset val="238"/>
      </rPr>
      <t xml:space="preserve">        </t>
    </r>
    <r>
      <rPr>
        <sz val="8"/>
        <rFont val="Arial"/>
        <family val="2"/>
        <charset val="238"/>
      </rPr>
      <t>dokumentacija za opremo.</t>
    </r>
  </si>
  <si>
    <t>8.1.</t>
  </si>
  <si>
    <t>8.2.</t>
  </si>
  <si>
    <t>8.3.</t>
  </si>
  <si>
    <t>8.4.</t>
  </si>
  <si>
    <t>Elastični gumi kompenzator za vgradnjo črpalke prirobnične izvedbe, odporen do temperature 120°C, vključno potreben pomožni material za montažo.</t>
  </si>
  <si>
    <t>DN 40 PN16</t>
  </si>
  <si>
    <t>Protipovratna loputa za toplo vodo do 120°C, prirobnične izvedbe s protiprirobnicami, vključno spojni in pritrdilni material.</t>
  </si>
  <si>
    <t>R DN 150 / 125 PN16</t>
  </si>
  <si>
    <t>R DN 250 / 200 PN16</t>
  </si>
  <si>
    <t>Regulacijski tripotni mešalni ventil (kotel 2)</t>
  </si>
  <si>
    <t>pogon TA-MC 1000/230; Sila pogona = 10000 N; Napajanje = 230 VAC; Tip releja = Brez releja</t>
  </si>
  <si>
    <t>komplet z montažo in pom. materialom.</t>
  </si>
  <si>
    <t>Vključno:</t>
  </si>
  <si>
    <t>Protipovratna odbojna loputa</t>
  </si>
  <si>
    <t xml:space="preserve"> - plin                                                       279 kW</t>
  </si>
  <si>
    <t xml:space="preserve"> - plin                                                      95,20 %</t>
  </si>
  <si>
    <t xml:space="preserve"> - plin                                                       123 °C</t>
  </si>
  <si>
    <t>SKUPAJ (cena brez DDV)</t>
  </si>
  <si>
    <t>(Opomba - uporabiti obstoječo opremo v največji možni meri.)</t>
  </si>
  <si>
    <t>Jeklena brezšivna cev po SIST EN 10208-1 iz materiala L235GA, vključno fazonski kosi, varilni material in dodatek za razrez.</t>
  </si>
  <si>
    <t>R-kos iste kvalitete kot plinska cev, vključno varilni material.</t>
  </si>
  <si>
    <t>Redukcijski kos za plinovod po EN545, PN16  za montažo armatur skupaj z pritrdilnim, montažnim in navojnim materialom. Kvaliteta vijakov 8.8 po DIN2507 ter protiprirobnicami.</t>
  </si>
  <si>
    <t>DN 80 / DN 50</t>
  </si>
  <si>
    <t>Proizvajalec/Tip: Polix/ tip KPN ali ustrezno</t>
  </si>
  <si>
    <t>Manometer klase 1,6 s priključkom 1", spodaj medenina, ohišje NG 160 inox; za plin območja 0 – 6 bar, komplet s prožilno sklopko in manometrskim ventilom, kolčakom, tesnilnim materialom, z dobavo in montažo.</t>
  </si>
  <si>
    <t xml:space="preserve">DN  20, PN16          </t>
  </si>
  <si>
    <t>Jekleni profili in pločevina namenjena za izdelavo podpor in obešal za plinske cevi, korozijsko zaščitenih kot vidni deli cevovodov, v skupni masi.</t>
  </si>
  <si>
    <t>Kontrola varjenih spojev, s presevanjem z izotopnimi žarki -100%</t>
  </si>
  <si>
    <t>Tlačni preizkus  plinovoda se izvede po SIST EN 1775 za plinovode do 5bar ali po SVGW G1.
O tlačnem preizkusu se naredi zapisnik.</t>
  </si>
  <si>
    <t>Distribucijski nadzor, ter eventualne dodatne zahteve nadzora s strani distributerja. Priključitev plinskih trošil na plinsko omrežje.</t>
  </si>
  <si>
    <t>Pregled in preizkus naprave za detekcijo prisotnosti plina v prostoru.</t>
  </si>
  <si>
    <t>Pripravljalna in zaključna dela.</t>
  </si>
  <si>
    <r>
      <rPr>
        <sz val="8"/>
        <rFont val="Arial"/>
        <family val="2"/>
        <charset val="238"/>
      </rPr>
      <t>Varilni loki 90⁰ izdelani iz jeklenih brezšivnih cevi  po DIN EN 10216-1 (r= 1,5D), material St. 37, komplet z varilnim materialom nazivne velikosti</t>
    </r>
  </si>
  <si>
    <r>
      <rPr>
        <sz val="8"/>
        <rFont val="Arial"/>
        <family val="2"/>
        <charset val="238"/>
      </rPr>
      <t>Krogelna pipa za zemeljski plin s prirobičnim priključkom za delovno temperaturo -20/+60 st.C, vključno z protiprirobnicami, ter tesnilnim in pritrdilnim materialom.</t>
    </r>
  </si>
  <si>
    <t>PLINSKA INSTALACIJA</t>
  </si>
  <si>
    <t>Jeklena brezšivna cev</t>
  </si>
  <si>
    <t>Dobava in montaža jeklene brezšivne cevi po DIN 2448, iz materiala  St. 37, vključno redukcije, cevni loki, varilni in pomožni material za montažo,</t>
  </si>
  <si>
    <r>
      <rPr>
        <sz val="8"/>
        <rFont val="GreekC"/>
        <charset val="238"/>
      </rPr>
      <t>∅</t>
    </r>
    <r>
      <rPr>
        <sz val="8"/>
        <rFont val="Arial"/>
        <family val="2"/>
        <charset val="238"/>
      </rPr>
      <t>33,7 x 2,6 po DIN 2448/1629 iz St. 37.0 - 1"</t>
    </r>
  </si>
  <si>
    <r>
      <rPr>
        <sz val="8"/>
        <rFont val="GreekC"/>
        <charset val="238"/>
      </rPr>
      <t>∅</t>
    </r>
    <r>
      <rPr>
        <sz val="8"/>
        <rFont val="Arial"/>
        <family val="2"/>
        <charset val="238"/>
      </rPr>
      <t>48,3 x 2,6 po DIN 2448/1629 iz St. 37.0 - 6/4"</t>
    </r>
  </si>
  <si>
    <r>
      <rPr>
        <sz val="8"/>
        <rFont val="GreekC"/>
        <charset val="238"/>
      </rPr>
      <t>∅</t>
    </r>
    <r>
      <rPr>
        <sz val="8"/>
        <rFont val="Arial"/>
        <family val="2"/>
        <charset val="238"/>
      </rPr>
      <t>60,3 x 2,9 po DIN 2448/1629 iz St. 37.0 - 2"</t>
    </r>
  </si>
  <si>
    <r>
      <rPr>
        <sz val="8"/>
        <rFont val="GreekC"/>
        <charset val="238"/>
      </rPr>
      <t>∅</t>
    </r>
    <r>
      <rPr>
        <sz val="8"/>
        <rFont val="Arial"/>
        <family val="2"/>
        <charset val="238"/>
      </rPr>
      <t>88,9 x 3,2 po DIN 2448/1629 iz St. 37.0 - 3"</t>
    </r>
  </si>
  <si>
    <t>Varilni loki</t>
  </si>
  <si>
    <r>
      <t>Kolena 30, 45, 60, 90° r=2,5D, material St.37.0 DIN 2606</t>
    </r>
    <r>
      <rPr>
        <sz val="8"/>
        <rFont val="Symbol"/>
        <family val="1"/>
        <charset val="2"/>
      </rPr>
      <t/>
    </r>
  </si>
  <si>
    <r>
      <rPr>
        <sz val="8"/>
        <rFont val="GreekC"/>
        <charset val="238"/>
      </rPr>
      <t>∅</t>
    </r>
    <r>
      <rPr>
        <sz val="8"/>
        <rFont val="Arial"/>
        <family val="2"/>
        <charset val="238"/>
      </rPr>
      <t>33,7 x 2,6 iz St. 37.0 - 1"</t>
    </r>
  </si>
  <si>
    <r>
      <rPr>
        <sz val="8"/>
        <rFont val="GreekC"/>
        <charset val="238"/>
      </rPr>
      <t>∅</t>
    </r>
    <r>
      <rPr>
        <sz val="8"/>
        <rFont val="Arial"/>
        <family val="2"/>
        <charset val="238"/>
      </rPr>
      <t>48,3 x 2,6 iz St. 37.0 - 6/4"</t>
    </r>
  </si>
  <si>
    <r>
      <rPr>
        <sz val="8"/>
        <rFont val="GreekC"/>
        <charset val="238"/>
      </rPr>
      <t>∅</t>
    </r>
    <r>
      <rPr>
        <sz val="8"/>
        <rFont val="Arial"/>
        <family val="2"/>
        <charset val="238"/>
      </rPr>
      <t>60,3 x 2,9 iz St. 37.0 - 2"</t>
    </r>
  </si>
  <si>
    <r>
      <rPr>
        <sz val="8"/>
        <rFont val="GreekC"/>
        <charset val="238"/>
      </rPr>
      <t>∅</t>
    </r>
    <r>
      <rPr>
        <sz val="8"/>
        <rFont val="Arial"/>
        <family val="2"/>
        <charset val="238"/>
      </rPr>
      <t>88,9 x 3,2 iz St. 37.0 - 3"</t>
    </r>
  </si>
  <si>
    <t>Izvedba prebojev skozi ploščo in steno, za potrebe plinske instalacije</t>
  </si>
  <si>
    <t>fi 40</t>
  </si>
  <si>
    <t>Zaščitne cevi</t>
  </si>
  <si>
    <t>Zaščitne cevi dolžine do 0,6m, za vgradnjo v zid pri prehodu cevovoda skozi fasadno steno, dolžina se določi na mestu samem</t>
  </si>
  <si>
    <t>DN 50 za DN 40</t>
  </si>
  <si>
    <t>Čiščenje</t>
  </si>
  <si>
    <t>Čiščenje cevi s peskanjem</t>
  </si>
  <si>
    <t>Dvojni temeljni oplesk</t>
  </si>
  <si>
    <t>Dvojni temeljni oplesk vidno potekajočih plinskih cevi s temeljno epoksidno barvo</t>
  </si>
  <si>
    <t>Pokrivno barvanje</t>
  </si>
  <si>
    <t>Pokrivno barvanje vidno potekajočih plinskih cevi z rumeno epoksidno barvo - dvakratni nanos, RAL 1021</t>
  </si>
  <si>
    <t>Manjša gradbena dela</t>
  </si>
  <si>
    <t>Manjša gradbena dela kot so vrtanje prehodov za cevovode,  vključno z vzpostavitvijo zaključnega stanja,</t>
  </si>
  <si>
    <t>Tlačni preizkus</t>
  </si>
  <si>
    <t>Spuščanje zemeljskega plina v notranjo napeljavo</t>
  </si>
  <si>
    <t>Spuščanje zemeljskega plina v notranjo napeljavo vregulacija in poizkusno obratovanje</t>
  </si>
  <si>
    <t>Pritrdilna objemka s konzolo</t>
  </si>
  <si>
    <t>Pritrdilna objemka s konzolami za pritrditev razvoda plinskega cevovoda na stropno konstrukcijo ali zid, vse antikorozijsko zaščiteno. Npr.: SIKLA</t>
  </si>
  <si>
    <t>Navezava notranje instalacije plina na novi plinovod DN100.</t>
  </si>
  <si>
    <t>DN 100 / DN 50</t>
  </si>
  <si>
    <t>Kontrola zvarov</t>
  </si>
  <si>
    <r>
      <rPr>
        <sz val="8"/>
        <rFont val="Arial"/>
        <family val="2"/>
      </rPr>
      <t>Priroba za O2 sondo (AGO 20.001A) 180 mm dolž. nerjaveča</t>
    </r>
  </si>
  <si>
    <t xml:space="preserve">Pregled in preizkus naprave za detekcijo </t>
  </si>
  <si>
    <t xml:space="preserve">Manometer    </t>
  </si>
  <si>
    <t>DN 50, PN16</t>
  </si>
  <si>
    <t>DN 32, PN16</t>
  </si>
  <si>
    <t>Konzole, obešala</t>
  </si>
  <si>
    <t>ZUNANJI</t>
  </si>
  <si>
    <t>npr: IMI Hydronic,…ali enakovredni drugi.</t>
  </si>
  <si>
    <t>Za zgorevanje plina skladno z standardi DVGW- G260/I in II in kurilnega olja po po DIN 51603-1,3,5 v skladu z izbrano opremo in s potrebnimi obratovalnimi pogoji.</t>
  </si>
  <si>
    <t>Gorilnik na plin in olje</t>
  </si>
  <si>
    <t>Dostava kompletne opreme</t>
  </si>
  <si>
    <t>npr.: POLIX ali enakovredna druga armatura.</t>
  </si>
  <si>
    <t>npr.: Schiedel ali enakovreden drugi.</t>
  </si>
  <si>
    <t>SKUPAJ BREZ DDV</t>
  </si>
  <si>
    <t>Henrik Glatz, univ.dipl.inž.str., vodja projekta</t>
  </si>
  <si>
    <t>Pooblaščeni inženir:</t>
  </si>
  <si>
    <t xml:space="preserve"> - plin                                                                                 5,0 mbar</t>
  </si>
  <si>
    <t>Volumski pretok vode                                                   149,30 m³/h</t>
  </si>
  <si>
    <t>Maks. upor na strani vode                                             270,0 mbar</t>
  </si>
  <si>
    <t>Min. vstopna temperatura vode                                              65 °C</t>
  </si>
  <si>
    <t>Oznaka prenosnika toplote  (velikosti)                                          5</t>
  </si>
  <si>
    <t xml:space="preserve"> - Dimni plini na strani dimnika, notranje mere                  1030x525</t>
  </si>
  <si>
    <t xml:space="preserve"> - Usmeritev priključka za dimne pline                                       zadaj</t>
  </si>
  <si>
    <t xml:space="preserve"> - Voda vstop                                                               DN250 PN25</t>
  </si>
  <si>
    <t xml:space="preserve"> - Voda izstop                                                              DN250 PN25</t>
  </si>
  <si>
    <t xml:space="preserve"> - Skupna dolžina (v smeri osi kotla)                                     400 mm</t>
  </si>
  <si>
    <t xml:space="preserve"> - Skupna širina                                                                 1.030 mm</t>
  </si>
  <si>
    <t xml:space="preserve"> - Skupna višina                                                                   525 mm</t>
  </si>
  <si>
    <t>Lastna teža                                                                            0,32 t</t>
  </si>
  <si>
    <t>Notranji premer:   564 mm</t>
  </si>
  <si>
    <t>Število prirobnic                           2</t>
  </si>
  <si>
    <t xml:space="preserve"> - Izstop                                                                     DN200 PN16</t>
  </si>
  <si>
    <t>Upravljanje kotla</t>
  </si>
  <si>
    <t>Opomba: obstoječi ventil se menja po potrebi!)</t>
  </si>
  <si>
    <t>Navezava notranje instalacije plina na novi plinovod</t>
  </si>
  <si>
    <t>Plinska krogelna pipa</t>
  </si>
  <si>
    <t xml:space="preserve">P / U  = 7,5 kW / 3 x 400V </t>
  </si>
  <si>
    <t>132MB</t>
  </si>
  <si>
    <t>IE3</t>
  </si>
  <si>
    <t>7,5 kW</t>
  </si>
  <si>
    <t>14,9-8,6 A</t>
  </si>
  <si>
    <t>0.86-0.82</t>
  </si>
  <si>
    <t>Enofazna, tesno spojena, spiralna črpalka z vhodnim sesanjem in z odvodnimi odprtinami identičnega premera. Zgradba črpalke omogoča montažo od zgoraj, kar pomeni, da se lahko pogonski del (motor, podstavek motorja in tekač) odstrani za namene vzdrževanja ali servisiranja, medtem ko ohišje črpalke ostane v cevovodu. Črpalka je vgrajena z uravnovešenim tesnilom O-obroča. Tesnilo osi je skladna z DIN EN 12756. Pipework connection is via PN 16 DIN flanges (EN 1092-2 and ISO 7005-2). Cevna priključitek poteka preko PN 16 DIN prirobnic (EN 1092-2 in ISO 7005-2). Črpalka ima vgrajen ventilatorsko hlajen asinhronski motor.</t>
  </si>
  <si>
    <t>Frekven.pretvornik: 7,5 kW</t>
  </si>
  <si>
    <t>0…140°C</t>
  </si>
  <si>
    <t>13 m</t>
  </si>
  <si>
    <t>211 mm</t>
  </si>
  <si>
    <t>DAQF</t>
  </si>
  <si>
    <t>ISO9906:2012 3B2</t>
  </si>
  <si>
    <t xml:space="preserve"> -20 .. 60 °C</t>
  </si>
  <si>
    <t>1460 rpm</t>
  </si>
  <si>
    <t>IE3 90,4%</t>
  </si>
  <si>
    <t>SDO PTUJ</t>
  </si>
  <si>
    <t>INVESTICIJSKO VZDRŽEVALNA DELA</t>
  </si>
  <si>
    <t>LEA-09-24</t>
  </si>
  <si>
    <t>Strokovni nadzor projektanta načrta za namen tolmačenja morebitnih nejasnosti načrtov in prikazov. (projektantski nadzor)</t>
  </si>
  <si>
    <t>Demontaža dimnih kanalov do dimne tuljave (kotel 2)</t>
  </si>
  <si>
    <t>Kompletna demontaža dimnih kanalov od kotla do dimnika, vključno z dimovodno izolacijo. Demontaža nosilne kovinske konstrukcije (horizontalne), azbestnega kompenzatorja, dim. Lopute, dimniških vratc, odtoka kondenzata,.... in ostale dimovodne opreme skupne teže 380 kg.</t>
  </si>
  <si>
    <t>Pregled dimne tuljave na katero se priključi kotel</t>
  </si>
  <si>
    <t xml:space="preserve">Komplet pregled stanja dimovodne naprave za K2 kotel. </t>
  </si>
  <si>
    <t>DEMONTAŽNA in MONTAŽNA DELA</t>
  </si>
  <si>
    <t>Opomba:</t>
  </si>
  <si>
    <t>OPIS DEL S POPISOM MATERIALOV IN OPREME</t>
  </si>
  <si>
    <t>Prenosnik toplote ECO, že vključen v podatkih kotla</t>
  </si>
  <si>
    <t>1,5 %inv</t>
  </si>
  <si>
    <t>Nadzor upravljalca plinovoda</t>
  </si>
  <si>
    <t xml:space="preserve">Cirkulacijska črpalka s suhim rotorjem v zaporedni izvedbi za vgradnjo v
cevovod ali s postavitvijo na temelj z integriranim frekvenčnim pretvornikom za elektronsko regulacijo za med drugim konstantno ali spremenljivo tlačno razliko (Δp-c/Δp-v). </t>
  </si>
  <si>
    <t>Konstrukcija:</t>
  </si>
  <si>
    <t>• Enostopenjska nizkotlačna centrifugalna črpalka</t>
  </si>
  <si>
    <t>Spiralno ohišje v zaporedni izvedbi (sesalni in tlačni nastavek z enakimi</t>
  </si>
  <si>
    <t>prirobnicami v isti liniji)</t>
  </si>
  <si>
    <t>•</t>
  </si>
  <si>
    <t>• Prirobnica PN 16 - vrtana po EN 1092-2</t>
  </si>
  <si>
    <t>Priključki za merjenje tlaka (R 1/8) za prigrajeno tipalo diferenčnega tlaka</t>
  </si>
  <si>
    <t>(izvedba ...-R1 brez tipal diferenčnega tlaka)</t>
  </si>
  <si>
    <t>• Ohišje črpalke in prirobnica motorja serijsko s kataforetičnim lakiranjem</t>
  </si>
  <si>
    <t>Posebna tesnila z drsnim obročem pri zmeseh vode in glikola, ki niso v</t>
  </si>
  <si>
    <t>razmerju 20 do 40 % vol. glikola in za temperaturo medijev ≤ 40 °C ali</t>
  </si>
  <si>
    <t>drugih medijev, ki niso voda (doplačilo).</t>
  </si>
  <si>
    <t>Pribor:</t>
  </si>
  <si>
    <t>• Konzole za pritrditev na temelj</t>
  </si>
  <si>
    <t>• IR-Monitor</t>
  </si>
  <si>
    <t>• IR-Stick</t>
  </si>
  <si>
    <t>• IF-modul PLR</t>
  </si>
  <si>
    <t>• IF-modul LON</t>
  </si>
  <si>
    <t>• IF-modul Modbus</t>
  </si>
  <si>
    <t>• IF-modul BACnet</t>
  </si>
  <si>
    <t>• IF-modul CAN</t>
  </si>
  <si>
    <t>• Regulacijski sistemi VR-HVAC/CCe-HVAC/SCe-HVAC</t>
  </si>
  <si>
    <t>Tipalo diferenčnega tlaka kompletov (DDG) 0-10 V za črpalke izvedbe</t>
  </si>
  <si>
    <t>...–R1</t>
  </si>
  <si>
    <t>Serijska oprema:</t>
  </si>
  <si>
    <t>Ročna upravljalna raven za upravljanje z eno tipko za: vklop/izklop črpalke,</t>
  </si>
  <si>
    <t>nastavitev želene vrednosti oz. števila vrtljajev, izbira vrste regulacije: Δp-c</t>
  </si>
  <si>
    <t>(konstanten diferenčni tlak), Δp-v (spremenljiv diferenčni tlak), PIDregulacija,</t>
  </si>
  <si>
    <t>n-constant (nastavni element), izbira načina obratovanja pri</t>
  </si>
  <si>
    <t>obratovanju dveh črpalk (glavno/rezervo obratovanje, dodatno obratovanje),</t>
  </si>
  <si>
    <t>konfiguriranje obratovalnih parametrov, potrjevanje napak.</t>
  </si>
  <si>
    <t>Zaslon črpalke za prikaz: vrste regulacije, želene vrednosti ( npr.</t>
  </si>
  <si>
    <t>diferenčnega tlaka ali števila vrtljajev), sporočil o napakah in opozoril,</t>
  </si>
  <si>
    <t>dejanskih vrednosti( npr. odvzem moči, dejanska vrednost senzorja),</t>
  </si>
  <si>
    <t>obratovalni podatki ( npr. število obratovalnih ur, poraba energije), podatki o</t>
  </si>
  <si>
    <t>stanju ( npr. stanje relejev SSM in SBM), podatki o napravi ( npr. ime</t>
  </si>
  <si>
    <t>črpalke).</t>
  </si>
  <si>
    <t>Dodatne funkcije:</t>
  </si>
  <si>
    <t>Vmesniki: krmilni vhod "Prednost IZKLOP", "Eksterna menjava črpalke"</t>
  </si>
  <si>
    <t>(učinkuje samo pri obratovanju z dvema črpalkama), analogni vhod 0–10 V,</t>
  </si>
  <si>
    <t>2–10 V, 0–20 mA, 4–20 mA za obratovanje nastavljalnika (DDC) ali za</t>
  </si>
  <si>
    <t>oddaljeno nastavljanje želene vrednosti, analogni vhod 0–10 V, 2–10 V,</t>
  </si>
  <si>
    <t>0–20 mA, 4–20 mA za signal dejanske vrednosti tlačnega tipala, IR-vmesnik</t>
  </si>
  <si>
    <t>za brezžično komunikacijo z upravljalno in servisno napravo Wilo-IRStick/</t>
  </si>
  <si>
    <t>IR-Monitor, vtično mesto za Wilo IF-module Modbus, BACnet, CAN,</t>
  </si>
  <si>
    <t>PLR, LON za vključitev v avtomatizacijo zgradbe, brezpotencialno sporočilo</t>
  </si>
  <si>
    <t>o motnji, obratovanju/pripravljenosti, ki se lahko konfigurira, vmesnik za</t>
  </si>
  <si>
    <t>komunikacijo za dve črpalki, trifazni elektromotor s frekvenčnim</t>
  </si>
  <si>
    <t>pretvornikom, integrirano upravljanje dveh črpalk, nastavljiv časovni interval</t>
  </si>
  <si>
    <t>za menjavo črpalk (pri obratovanju z dvema črpalkama). Integrirana polna</t>
  </si>
  <si>
    <t>zaščita motorja, različni načini obratovanja za ogrevanje (HV) ali</t>
  </si>
  <si>
    <t>klimatizacijo (AC), zapora dostopa in različne upravljalne ravni</t>
  </si>
  <si>
    <t>standard/servis.</t>
  </si>
  <si>
    <t>Materiali</t>
  </si>
  <si>
    <t>Ohišje črpalke 5.1301, EN-GJL-250</t>
  </si>
  <si>
    <t>(kataforetično barvano)</t>
  </si>
  <si>
    <t>Rotor 5,1300, EN-GJL-200</t>
  </si>
  <si>
    <t>Prirobnica motorja 5.1301, EN-GJL-250</t>
  </si>
  <si>
    <t>Gred 1.4122, X39CrMo17-1</t>
  </si>
  <si>
    <t>Obratovalni podatki</t>
  </si>
  <si>
    <t>Prenosni medij Voda</t>
  </si>
  <si>
    <t>Min. temperatura medija T 20 °C</t>
  </si>
  <si>
    <t>Maks. temperatura medija T 140 °C</t>
  </si>
  <si>
    <t>Maksimalni obratovalni tlak p 16 bar</t>
  </si>
  <si>
    <t>Maks. temperatura okolice T 40 °C</t>
  </si>
  <si>
    <t>Minimalni indeks učinkovitosti (MEI) 0,4</t>
  </si>
  <si>
    <t>Podatki o motorju</t>
  </si>
  <si>
    <t>Oddajanje motenj EN 61800-3</t>
  </si>
  <si>
    <t>Odpornost na motnje EN 61800-3</t>
  </si>
  <si>
    <t>Priključitev na električno omrežje 3~440 V, 50 Hz</t>
  </si>
  <si>
    <t>Nazivna moč motorja P2 11000 W</t>
  </si>
  <si>
    <t>Maks. število vrtljajev motorja nmax 1450 1/min</t>
  </si>
  <si>
    <t>Nazivni tok IN 19,8 A</t>
  </si>
  <si>
    <t>Vrsta zaščite motorja IP55</t>
  </si>
  <si>
    <t>Izolacijski razred F</t>
  </si>
  <si>
    <t>Integrirana polna zaščita motorja da</t>
  </si>
  <si>
    <t>Vgradne mere</t>
  </si>
  <si>
    <t>Cevni priključek na sesalni strani DN 150</t>
  </si>
  <si>
    <t>Cevni priključek na tlačni strani DN 150</t>
  </si>
  <si>
    <t>Teža neto pribl. 309 kg</t>
  </si>
  <si>
    <t>ZAMENJAVA OBSTOJEČEGA PLINSKEGA KOTLA K2</t>
  </si>
  <si>
    <t>•      Tečaji olajšajo odpiranje brez dvižnih pripomočkov</t>
  </si>
  <si>
    <t>Uvodnica gorilnika brez obrabe, v vodno hlajeni izvedbi za povišanje</t>
  </si>
  <si>
    <t>zanesljivosti obratovanja in optimalen proces zgorevanja. Primeren za</t>
  </si>
  <si>
    <t>uporabo s tlačnimi razpršilnimi gorilniki.</t>
  </si>
  <si>
    <t>Največjo možno razpoložljivost s kratkimi časi mirovanja je možno zagotoviti z visokimi standardi kakovosti materiala, proizvodnje in proizvodnih postopkov.</t>
  </si>
  <si>
    <t>Usmerjevalne pločevine za vodo podpirajo enakomerno razdelitev povratne</t>
  </si>
  <si>
    <t>vode. Minimalni pretok ni potreben.</t>
  </si>
  <si>
    <t>Dva navojna priključka v nastavku kotlovnega iztoka za varnostne in</t>
  </si>
  <si>
    <t>regulacijske priprave.</t>
  </si>
  <si>
    <t>Obračalna komora z zasučnimi vrati kotla.</t>
  </si>
  <si>
    <t>V vsakih vratih je posebno lahka izolacija, ki je na strani dimnih plinov</t>
  </si>
  <si>
    <t>zaščitena s pločevino.</t>
  </si>
  <si>
    <t>Možno je odpreti vrata kotla brez demontaže gorilnika in/ali oskrbe z</t>
  </si>
  <si>
    <t>gorivom.</t>
  </si>
  <si>
    <t>Ločena gorilniška plošča za prigraditev gorilnika.</t>
  </si>
  <si>
    <t>• Prosti ležaj za toplotno raztezanje integriran</t>
  </si>
  <si>
    <t>• S štirimi izvrtinami za dvižni pripomoček za transportno zaščito in vnos</t>
  </si>
  <si>
    <t>• Z možnostjo priključitve za ozemljitveni kontakt</t>
  </si>
  <si>
    <t>• Z nanesenim zaščitnim premazom</t>
  </si>
  <si>
    <r>
      <t>•</t>
    </r>
    <r>
      <rPr>
        <sz val="8"/>
        <color indexed="8"/>
        <rFont val="Times New Roman"/>
        <family val="1"/>
        <charset val="238"/>
      </rPr>
      <t>  </t>
    </r>
    <r>
      <rPr>
        <sz val="8"/>
        <color indexed="8"/>
        <rFont val="Arial"/>
        <family val="2"/>
        <charset val="238"/>
      </rPr>
      <t xml:space="preserve">Z nosilci za vzdolžno porazdelitev bremena </t>
    </r>
    <r>
      <rPr>
        <sz val="8"/>
        <color rgb="FF000000"/>
        <rFont val="Arial"/>
        <family val="2"/>
        <charset val="238"/>
      </rPr>
      <t>po vzdolžni strani</t>
    </r>
  </si>
  <si>
    <t>Zbiralnik dimnih plinov toplotno izoliran, s priključnim navojem za odtok</t>
  </si>
  <si>
    <t>kondenzata in revizijsko odprtino.</t>
  </si>
  <si>
    <t>Prekritje/prehodni kos odvoda dimnih plinov, toplotno izolirano.</t>
  </si>
  <si>
    <t>Ustrezno za priključek za dimne pline na strani kotla.</t>
  </si>
  <si>
    <t>Toplotna izolacija telesa kotla po vsej površini z izolacijskim materialom.</t>
  </si>
  <si>
    <t>Oplaščenje je iz kovine.</t>
  </si>
  <si>
    <t>Toplotni mostovi so preprečeni z izbrano konstrukcijo.</t>
  </si>
  <si>
    <t>Embalaža kot transportna in montažna zaščita.</t>
  </si>
  <si>
    <t>Kot embalažni material se uporablja film ali drugi ustrezni materiali.</t>
  </si>
  <si>
    <t>Kotel z upravljalnim podestom čez obe strani kot celopovršinsko prekritje, delno predmontirano.</t>
  </si>
  <si>
    <t>Toplotna moč pri 100 % bremenu</t>
  </si>
  <si>
    <t>- plin 6.000 kW</t>
  </si>
  <si>
    <t>- kurilno olje EL 6.000 kW</t>
  </si>
  <si>
    <t>Toplotna moč kurjave pri 100 % bremenu</t>
  </si>
  <si>
    <t>- plin 6.329 kW</t>
  </si>
  <si>
    <t>- kurilno olje EL 6.329 kW</t>
  </si>
  <si>
    <t>Normiran izkoristek po DIN 4702-8, temperatura iztoka/povratka 75/60 °C, drseč način delovanja</t>
  </si>
  <si>
    <t>- plin 95,10 %</t>
  </si>
  <si>
    <t>- kurilno olje EL 95,60</t>
  </si>
  <si>
    <t>Izkoristek kotla pri 100 % bremenu</t>
  </si>
  <si>
    <t>- plin 94,80 %</t>
  </si>
  <si>
    <t>- kurilno olje EL 94,80 %</t>
  </si>
  <si>
    <t>Izkoristek kotla pri 80 % bremenu</t>
  </si>
  <si>
    <t>- plin 95,20 %</t>
  </si>
  <si>
    <t>- kurilno olje EL 95,10 %</t>
  </si>
  <si>
    <t>Izkoristek kotla pri 60 % bremenu</t>
  </si>
  <si>
    <t>- plin 95,70 %</t>
  </si>
  <si>
    <t>- kurilno olje EL 95,50 %</t>
  </si>
  <si>
    <t>Izkoristek kotla pri 40 % bremenu</t>
  </si>
  <si>
    <t>- plin 96,10 %</t>
  </si>
  <si>
    <t>- kurilno olje EL 95,90 %</t>
  </si>
  <si>
    <t>Izguba z dimnimi plini pri 100 % bremenu</t>
  </si>
  <si>
    <t>- plin 4,92 %</t>
  </si>
  <si>
    <t>- kurilno olje EL 4,90 %</t>
  </si>
  <si>
    <t>Sevalna izguba pri 100 % bremenu</t>
  </si>
  <si>
    <t>- plin 0,32 %</t>
  </si>
  <si>
    <t>- kurilno olje EL 0,32 %</t>
  </si>
  <si>
    <t>Temperatura dimnih plinov pri 100 % bremenu</t>
  </si>
  <si>
    <t>- plin 137 °C</t>
  </si>
  <si>
    <t>- kurilno olje EL 136 °C</t>
  </si>
  <si>
    <t>Temperatura dimnih plinov pri 80 % bremenu</t>
  </si>
  <si>
    <t>- plin 124 °C</t>
  </si>
  <si>
    <t>- kurilno olje EL 126 °C</t>
  </si>
  <si>
    <t>Temperatura dimnih plinov pri 60 % bremenu</t>
  </si>
  <si>
    <t>- plin 110 °C</t>
  </si>
  <si>
    <t>- kurilno olje EL 114 °C</t>
  </si>
  <si>
    <t>Temperatura dimnih plinov pri 40 % bremenu</t>
  </si>
  <si>
    <t>- plin 95 °C</t>
  </si>
  <si>
    <t>- kurilno olje EL 100 °C</t>
  </si>
  <si>
    <t>Pretok goriva pri 100 % bremenu</t>
  </si>
  <si>
    <t>- plin 611 m³/h</t>
  </si>
  <si>
    <t>- kurilno olje EL 532 kg/h</t>
  </si>
  <si>
    <t>Volumski pretok dimnih plinov, suho, pri 100 % bremenu</t>
  </si>
  <si>
    <t>- plin 5.800 Nm³/h</t>
  </si>
  <si>
    <t>- kurilno olje EL 6.362 Nm³/h</t>
  </si>
  <si>
    <t>Volumski pretok dimnih plinov, vlažno, pri 100 % bremenu</t>
  </si>
  <si>
    <t>- plin 11.275 m³/h</t>
  </si>
  <si>
    <t>- kurilno olje EL 11.072 m³/h</t>
  </si>
  <si>
    <t>Masni tok dimnih plinov, vlažno, pri 100 % bremenu</t>
  </si>
  <si>
    <t>- plin 8.769 kg/h</t>
  </si>
  <si>
    <t>- kurilno olje EL 9.306 kg/h</t>
  </si>
  <si>
    <t>- plin 1,34 MW/m³</t>
  </si>
  <si>
    <t>- kurilno olje EL 1,34 MW/m³</t>
  </si>
  <si>
    <t>Volumen dimnih plinov 8,92 m³</t>
  </si>
  <si>
    <t>Maks. dopusten obratovalni tlak (PS) 10 bar</t>
  </si>
  <si>
    <t>Količina kotlovne vode 12,52 m³</t>
  </si>
  <si>
    <t>Priključni nastavki</t>
  </si>
  <si>
    <t>- število nastavkov za varnostni ventil 1,00</t>
  </si>
  <si>
    <t>- Skupna dolžina kotla s toplotno izolacijo 6.700 mm</t>
  </si>
  <si>
    <t>- Skupna širina kotla s toplotno izolacijo 2.570 mm</t>
  </si>
  <si>
    <t>Tlak dimnih plinov na priključku za dimne pline kotla +/- 0 mbar</t>
  </si>
  <si>
    <t>Ogrevalna površina kotla na strani dimnih plinov 152 m²</t>
  </si>
  <si>
    <t xml:space="preserve"> - varnostni ventil DN65 PN16</t>
  </si>
  <si>
    <t xml:space="preserve"> - kotlovni iztok DN200 16 bar</t>
  </si>
  <si>
    <t xml:space="preserve"> - kotlovni povratek DN200 16bar</t>
  </si>
  <si>
    <t>- Skupna višina kotla s toplotno izolacijo 2.920 mm</t>
  </si>
  <si>
    <t>Odpremne dimenzije vključno z dodatki za embalažo</t>
  </si>
  <si>
    <t>- odpremna dolžina 6.220 mm</t>
  </si>
  <si>
    <t>- odpremna širina 2.620 mm</t>
  </si>
  <si>
    <t>- odpremna višina 2.950 mm</t>
  </si>
  <si>
    <t>Vse mere so brez opreme in če so zajete v ponudbo, brez upoštevanja usmerjenosti izpusta</t>
  </si>
  <si>
    <t>dimnih plinov pri kupcu.</t>
  </si>
  <si>
    <t>Transportna teža ± 10 % 14,33 t</t>
  </si>
  <si>
    <t>- Notranje mere 1030x525</t>
  </si>
  <si>
    <t>- zunanji premer 560 mm</t>
  </si>
  <si>
    <t>- dolžina 539 mm</t>
  </si>
  <si>
    <t>- širina 1.236 mm</t>
  </si>
  <si>
    <t>- višina 674 mm</t>
  </si>
  <si>
    <t>Material toplotne izolacije Lamellenmatte, Steinwolle</t>
  </si>
  <si>
    <t>Debelina toplotne izolacije ovoja kotla 100 mm</t>
  </si>
  <si>
    <t>Barva oplaščenja Vitographit</t>
  </si>
  <si>
    <t>Priključek priključnega navoja za odtok kondenzata 1 1/2''</t>
  </si>
  <si>
    <t xml:space="preserve"> - usmerjenost nazaj</t>
  </si>
  <si>
    <t>Material oplaščenja jeklena pločevina, galvanizirana, s prevleko</t>
  </si>
  <si>
    <t xml:space="preserve"> - usmerjenost nazaj vodoravno</t>
  </si>
  <si>
    <t>Izvedba skladno z DIN EN ISO 14122, usklajena z Direktivo o strojih</t>
  </si>
  <si>
    <t>Montažo lahko brez dvigalnega pripomočka opravita 2 osebi.</t>
  </si>
  <si>
    <t>Kotna lestev brez hrbtobrana, enojna.</t>
  </si>
  <si>
    <t>Maks. obremenitev 200 kg/m²</t>
  </si>
  <si>
    <t>Višinska izravnava za lestev +/– 100 mm</t>
  </si>
  <si>
    <t>1.1.</t>
  </si>
  <si>
    <t>Kompletno prekritje za varen in preprost dostop do vseh nastavkov in revizijskih odprtin na temenu kotla.</t>
  </si>
  <si>
    <t>Podest sestavljajo okvir modula s pohodnimi pločevinami, ograja, varnostna pregrada in povezovalni elementi.</t>
  </si>
  <si>
    <t>Stran za prigraditev lestve po izbiri desno ali levo</t>
  </si>
  <si>
    <t>Večdelni ročaj z držalom.</t>
  </si>
  <si>
    <t>Skupna dolžina ročaja 5.500 mm</t>
  </si>
  <si>
    <t>Izvedbena velikost prirobnice DN250 PN25</t>
  </si>
  <si>
    <t>Izvedbena velikost prirobnice DN100 PN16</t>
  </si>
  <si>
    <t>Izvedbena velikost prirobnice DN200 PN16</t>
  </si>
  <si>
    <t>3.8.</t>
  </si>
  <si>
    <t xml:space="preserve">Za prigraditev na nastavek kotlovnega iztoka toplovodnega kotla </t>
  </si>
  <si>
    <t>• 2 obojki za omejevalnik nivoja vode s plovcem</t>
  </si>
  <si>
    <t xml:space="preserve">• 4 obojke za termometer, polnilni in preizkusni ventil in nadaljnje </t>
  </si>
  <si>
    <t>Dolžina                                                                              475 mm</t>
  </si>
  <si>
    <t>Omejilnik nivoja vode WP6 R3/4</t>
  </si>
  <si>
    <t>Omejilnik maksimalnega tlaka (SDB) 1 – 10 bar</t>
  </si>
  <si>
    <t>Armature kotla</t>
  </si>
  <si>
    <t>Prehodni zaporni ventil G1/2"B PN250 za tlačne omejilnike</t>
  </si>
  <si>
    <t>Omejevalnik minimalnega tlaka</t>
  </si>
  <si>
    <t>Izveden kot varnostni omejevalnik tlaka, s CE preizkusom.</t>
  </si>
  <si>
    <t>Tip: BCP3L</t>
  </si>
  <si>
    <t>Nastavitveno območje: 0 - 6bar</t>
  </si>
  <si>
    <t>Priključek: G1/2A</t>
  </si>
  <si>
    <t>Nosilec armatur s priključki za merilne, regulacijske in omejevalne priprave, z manometrom s preizkusnim ventilom, s kroglično pipo za polnjenje/praznjenje</t>
  </si>
  <si>
    <t>Priključki nosilca armatur</t>
  </si>
  <si>
    <t>- merilne, krmilne in omejilne naprave G 1/2</t>
  </si>
  <si>
    <t>- število 5</t>
  </si>
  <si>
    <t>- praznjenje/polnjenje G 1/2</t>
  </si>
  <si>
    <t>Podatki manometra</t>
  </si>
  <si>
    <t>- območje prikaza 0,0 - 16 bar</t>
  </si>
  <si>
    <t>- razred natančnosti 1,6</t>
  </si>
  <si>
    <t xml:space="preserve"> - kotel DN20 PN40</t>
  </si>
  <si>
    <t xml:space="preserve"> - nazivna velikost NG100</t>
  </si>
  <si>
    <t xml:space="preserve"> - merilni element, cevna vzmet</t>
  </si>
  <si>
    <t>Potopna tulka G1/2 x 150, 150 mm</t>
  </si>
  <si>
    <t>Varnostni omejevalnik temperature po DIN EN 14597</t>
  </si>
  <si>
    <t>• izveden kot nadgradni termostat</t>
  </si>
  <si>
    <t>mehanski priključek</t>
  </si>
  <si>
    <t>Termometer s kazalcem NG80 0-120°C l=200</t>
  </si>
  <si>
    <t>Komponente odvoda dimnih plinov</t>
  </si>
  <si>
    <t>Absorber hrupa v telesu</t>
  </si>
  <si>
    <t>Za zmanjšanje prenosa vibracij z generatorja toplote na sistem odvajanja</t>
  </si>
  <si>
    <t>dimnih plinov in za absorpcijo toplotnega raztezanja.</t>
  </si>
  <si>
    <t>Razlike v premeru priključnih delov se lahko izravnajo do maks. 10 mm</t>
  </si>
  <si>
    <t>Maks. temperatura dimnih plinov 200 °C</t>
  </si>
  <si>
    <t>Material</t>
  </si>
  <si>
    <t>- cevna tulka 1.4301</t>
  </si>
  <si>
    <t xml:space="preserve"> - dušilni vložek EPDM</t>
  </si>
  <si>
    <t>Cevna manšeta z dvema spenjalnima zaporama in dušilni vložek za tlačno tesno in za kondenzat neprepustno priključitev naprave.</t>
  </si>
  <si>
    <t>Premer sistema 630 mm</t>
  </si>
  <si>
    <t>Priloga ploščata prirobnica D=560/DN560</t>
  </si>
  <si>
    <t>6.2.</t>
  </si>
  <si>
    <t>Usluge dobavitelja</t>
  </si>
  <si>
    <t>Transportni stroški Vitomax</t>
  </si>
  <si>
    <t>Vrtanje gorilniške plošče vel. 2 (vgrajena na kotel)</t>
  </si>
  <si>
    <t>Kodirni vtič 1060:02</t>
  </si>
  <si>
    <t>Senzor temperature dimnih plinov (NTC 20 k)</t>
  </si>
  <si>
    <t>Za prikaz in nadzor mejnih vrednosti. S priključnim vodnikom (dolžine 6000</t>
  </si>
  <si>
    <t>mm) in vtičem.</t>
  </si>
  <si>
    <t xml:space="preserve">Potopni senzor temperature (NTC 10 kOhm) </t>
  </si>
  <si>
    <t>za merjenje temperature iztoka ali povratka. Potopni tulec G1/2" x 100 mm, priključni vodnik (dolžine 5,8 m) in vtič.</t>
  </si>
  <si>
    <t>pomanjkanju vode, omejevalnik</t>
  </si>
  <si>
    <t>minimalnega in maksimalnega tlaka,</t>
  </si>
  <si>
    <t>dodaten STB itd.).</t>
  </si>
  <si>
    <t>Možna maks. 2 vtična adapterja za 7</t>
  </si>
  <si>
    <t>varnostnih priprav.</t>
  </si>
  <si>
    <t>Vtični adapter za eksterne varnostne priprave</t>
  </si>
  <si>
    <t>Za priključitev več dodatnih varnostnih priprav (varovalo proti</t>
  </si>
  <si>
    <t>8.5.</t>
  </si>
  <si>
    <t>8.6.</t>
  </si>
  <si>
    <t>Osnovna regulacija Base E (Vitotronic 100, tip CC1E) za reguliranje</t>
  </si>
  <si>
    <t>delovanja enokotlovne naprave s konstantno temperaturo kotlovne vode.</t>
  </si>
  <si>
    <t>8.7.</t>
  </si>
  <si>
    <t>WM-GL50/1-A ZM-R-3LN</t>
  </si>
  <si>
    <t>plinske armature DN80</t>
  </si>
  <si>
    <t>Območje moči plin 750 - 7700 kW</t>
  </si>
  <si>
    <t>Območje moči olje 1200 - 7700 kW,</t>
  </si>
  <si>
    <t>nastavljeno na 6225 kW</t>
  </si>
  <si>
    <t>Regulacijsko razmerje plin 1 : 8,3</t>
  </si>
  <si>
    <t>Regulacijsko razmerje olje 1 : 5,1</t>
  </si>
  <si>
    <t>Gorilnik je že serijsko opremljen</t>
  </si>
  <si>
    <t>z avtomatiko W-FM200, ki podpira</t>
  </si>
  <si>
    <t>frekvenčno in O2 regulacijo,</t>
  </si>
  <si>
    <t>frekvenčnim pretvornikom na motorju</t>
  </si>
  <si>
    <t>montirano na gorilniku.</t>
  </si>
  <si>
    <t>Kotel s tem gorilnikom bo dosegel moč 5.900 kW</t>
  </si>
  <si>
    <t>gorilnika in črpalko z lastnim motorjem,</t>
  </si>
  <si>
    <t>Tipalo temperature PT1000 prigrajeno na regulatorju zraka</t>
  </si>
  <si>
    <t>Armature komplet od DMV do gorilnika predmontirane in elekt. Ožičene</t>
  </si>
  <si>
    <t>Tlačna sklopka max. tlaka plina GW500 A6/1</t>
  </si>
  <si>
    <t>Pretok olja v kg/h 534 kg/h</t>
  </si>
  <si>
    <t>Razred izolacije : M</t>
  </si>
  <si>
    <t>Jeziki prikaz. poslužev. enote</t>
  </si>
  <si>
    <t>Slovenski jezik</t>
  </si>
  <si>
    <t>Regulacijska šoba</t>
  </si>
  <si>
    <t>določeno prek pretoka olja *</t>
  </si>
  <si>
    <t>MOTSP_WMD160_23K0_WMGLR50          43</t>
  </si>
  <si>
    <t>Motor Sonder WMD160/240-2/23K0    Drz.W-FM FU-Mot.55Hz isol.Lag*</t>
  </si>
  <si>
    <t>Dig. avtomatika W-FM      W-FM 200 dograjen</t>
  </si>
  <si>
    <t>Način vgradnje avtomatike    dogr./vgrajeno</t>
  </si>
  <si>
    <t xml:space="preserve">Način vgrad. prik. posl. enote      ABE na goriln. dogr./vgrajen </t>
  </si>
  <si>
    <t>Dovod plina, desno</t>
  </si>
  <si>
    <t>Tipalo temp. PT100 DIN 60751 Kl.B območje -50-400Cel, z merilnim dajalnikom 1 x PT100 Tip 902002/10-402-1003-1-9-200-104/000 PCA merilni upor, priključna glava oblike B aluminij tlačno litje z M20X1,5 kabelsko uvodnico, zaščitna cev Ø 9 mm</t>
  </si>
  <si>
    <r>
      <rPr>
        <sz val="8"/>
        <rFont val="Arial"/>
        <family val="2"/>
      </rPr>
      <t>Testni gorilnik za DMV prirobnični  priklju</t>
    </r>
    <r>
      <rPr>
        <sz val="8"/>
        <rFont val="Calibri"/>
        <family val="2"/>
      </rPr>
      <t>č</t>
    </r>
    <r>
      <rPr>
        <sz val="8"/>
        <rFont val="Arial"/>
        <family val="2"/>
      </rPr>
      <t>ek izvedba VGD izv. 2</t>
    </r>
  </si>
  <si>
    <t>9.1.</t>
  </si>
  <si>
    <t>9.2.</t>
  </si>
  <si>
    <t>9.3.</t>
  </si>
  <si>
    <t>9.4.</t>
  </si>
  <si>
    <t>9.5.</t>
  </si>
  <si>
    <t>9.6.</t>
  </si>
  <si>
    <t>9.7.</t>
  </si>
  <si>
    <t>9.8.</t>
  </si>
  <si>
    <t>9.10.</t>
  </si>
  <si>
    <t>9.9.</t>
  </si>
  <si>
    <t>9.11.</t>
  </si>
  <si>
    <t>9.12.</t>
  </si>
  <si>
    <t>9.13.</t>
  </si>
  <si>
    <t>9.14.</t>
  </si>
  <si>
    <t>9.15.</t>
  </si>
  <si>
    <t>9.16.</t>
  </si>
  <si>
    <t>9.17.</t>
  </si>
  <si>
    <t>9.18.</t>
  </si>
  <si>
    <t>9.19.</t>
  </si>
  <si>
    <t xml:space="preserve">Opl. krmilni vodnik   </t>
  </si>
  <si>
    <t>9.20.</t>
  </si>
  <si>
    <t>9.21.</t>
  </si>
  <si>
    <t>9.22.</t>
  </si>
  <si>
    <t>9.23.</t>
  </si>
  <si>
    <t xml:space="preserve">EN-JL1030 </t>
  </si>
  <si>
    <t>Odvajalec plina in zraka  vel. 3</t>
  </si>
  <si>
    <t>Odvaj. plina in zraka vel. 3 DN 50 / DN 32</t>
  </si>
  <si>
    <t>Q= 178 m3/h</t>
  </si>
  <si>
    <t>dp = 120 kPa (1,2 bar=12 m)</t>
  </si>
  <si>
    <t xml:space="preserve"> - Masni tok nasičene pare         12.300 kg/h</t>
  </si>
  <si>
    <t>Zatesnitev vretena               zgibni meh</t>
  </si>
  <si>
    <t>Priključek prirobnice           DN40 PN16</t>
  </si>
  <si>
    <t>Kvs vrednost                       28,5 m3/h</t>
  </si>
  <si>
    <t>Material ohišja                     EN-JS 1049</t>
  </si>
  <si>
    <t xml:space="preserve">Položaj kabelske vodnice                  spodaj </t>
  </si>
  <si>
    <t>Napetost                                             400 V</t>
  </si>
  <si>
    <t>Frekvenca                                          50 Hz</t>
  </si>
  <si>
    <t>Vrsta toka                                           AC</t>
  </si>
  <si>
    <t>Varovanje                                           63 A</t>
  </si>
  <si>
    <t>Interna razdelitev                              fleksibilni kabli</t>
  </si>
  <si>
    <t>Vrsta toka                                            DC</t>
  </si>
  <si>
    <t>Ptuj, januar 2025</t>
  </si>
  <si>
    <t xml:space="preserve">Montirana na steno plašča kotla ! </t>
  </si>
  <si>
    <t>Krmilna naprava (samo kot opcija na željo naročnika. Lahko se uporabi obstoječa ob kotlu K2.)</t>
  </si>
  <si>
    <t>Odzračni lonec</t>
  </si>
  <si>
    <t>Odzračni lonec V = 5 l, vključno ustrezna dolžina ( do 20 m za vsak odzračni lonec ) odzračne cevi z ventilom DN10, vse antikorozijsko zaščiteno, odzračne cevi speljane v izlivno korito iz poc. pločevine.</t>
  </si>
  <si>
    <t>Avtomatski odzračniki</t>
  </si>
  <si>
    <t xml:space="preserve">Avtomatski hitri odzračevalnik, iz medi, priključek G1/2", maks. temp. 120 °C, </t>
  </si>
  <si>
    <t>Jeklene brezšivne cevi</t>
  </si>
  <si>
    <t>Cevovodi izdelani iz jeklenih cevi iz celega EN 10216-1 (DIN 2448) mat. P235TR1 (St.37.0), vključno s fazonskimi kosi po EN 10253, vklj. cevnimi pritrdili, spajanje z varjenjem, polaganje v toplotnih postajah in
podpostajah, zunanji premer 21,3 x 2,3 mm.</t>
  </si>
  <si>
    <t>Enako, razen zunanji premer 26,9 x 2,3 mm.</t>
  </si>
  <si>
    <t>Enako, razen zunanji premer 33,7 x 2,6 mm.</t>
  </si>
  <si>
    <t>Enako, razen zunanji premer 42,4 x 2,6 mm.</t>
  </si>
  <si>
    <t>Enako, razen zunanji premer 48,3 x 2,6 mm.</t>
  </si>
  <si>
    <t>Enako, razen zunanji premer 60,3 x 2,9 mm.</t>
  </si>
  <si>
    <t>Enako, razen zunanji premer 76,1 x 2,9 mm.</t>
  </si>
  <si>
    <t>Enako, razen zunanji premer 108 x 3,6 mm.</t>
  </si>
  <si>
    <t>Enako, razen zunanji premer 159 x 4,5 mm.</t>
  </si>
  <si>
    <t>Enako, razen zunanji premer 219 x 5,9 mm.</t>
  </si>
  <si>
    <t>(okvirno število lokov in t-kos)</t>
  </si>
  <si>
    <t>LOK DN200</t>
  </si>
  <si>
    <t>T-KOS DN200</t>
  </si>
  <si>
    <t>LOK DN150</t>
  </si>
  <si>
    <t>Toplotna izolacija cevnih razvodov</t>
  </si>
  <si>
    <t>Toplotna izolacija cevovodov, izvedena iz togih žlebakov iz mineralnih vlaken, proizv. KNAUF ISOLATION tip KPS, debelina v skladu s pravilnikom o racionalni rabi energije. Plašč je folija iz aluminija ali dodatna zaščita z ALU pločevino.                                                                                                Za cevi nad 20,0 do 21,3 mm.</t>
  </si>
  <si>
    <t>Enako, razen Za cevi nad 25,0 do 26,9 mm.</t>
  </si>
  <si>
    <t>Enako, razen Za cevi nad 31,8 do 33,7 mm.</t>
  </si>
  <si>
    <t>Enako, razen Za cevi nad 38,0 do 42,4 mm.</t>
  </si>
  <si>
    <t>Enako, razen Za cevi nad 44,5 do 48,3 mm.</t>
  </si>
  <si>
    <t>Enako, razen Za cevi nad 57,0 do 60,3 mm.</t>
  </si>
  <si>
    <t>Enako, razen Za cevi nad 70,0 do 76,1 mm.</t>
  </si>
  <si>
    <t>Toplotna izolacija zapornih elementov in posod z blazinami iz mineralne volne</t>
  </si>
  <si>
    <t>Toplotna zaščita ventilov, armature, kolen in odcepov z izolacijo iz steklene volne ustrezne debeline, komplet z plaščem iz aluminijaste pločevine (min. 0,8 mm) in z drobnim spojnim materialom</t>
  </si>
  <si>
    <t>Izolacija jeklenih cevi za ogrevno vodo v kotlovnici z odgovarjajočo debelino izolacije steklene volne in zaščiteno z Al-u pločevino debeline minimalno 0,8 mm. Debelina izolacije naj bo enaka premeru cevi oz. najmanj 120mm od premera 125 naprej. Debelina plasti izolacije po Ur.l. št. 31/84. Vključno drobni spojni in tesnilni material.</t>
  </si>
  <si>
    <t>posode in razdelilci, armature, loki, ventili.</t>
  </si>
  <si>
    <t>Jekleni profili, obešala</t>
  </si>
  <si>
    <t>Jekleni profili, obešala, ploščato železo, vijaki za izdelavo podpor, konzol in obešal za cevne razvode vroče vode</t>
  </si>
  <si>
    <t xml:space="preserve">Montažni in pritrdilni material sestaljen iz tipskih jeklenih vroče cinkanih konstrukcijskih elementov, s tipskimi spojnimi elementi z vijačnimi zvezami materiala 8.8. Kombinacije tipskih elementov se izbre skladno z navodili oz. priporočili proizvajalca o nosilnosti. Ves vgrajen montažni material mora imeti CE oznako. </t>
  </si>
  <si>
    <t>Podporni material po projektu Sikla vključno s profili siFramo 80, konzolami AK F80 in TKO F80, Adapterji STA F80, z vsem vijačnim materialom vključno z objemkami Stabil D-3G dimenzijami DN150 in DN200 z gumo, drsniki in fiksnimi točkami.</t>
  </si>
  <si>
    <t>npr.: SIKLA podpore in profili izdelane po predloženih načrtih s strani izbranega dobavitelja obešal..</t>
  </si>
  <si>
    <t>Antikorozijska zaščita</t>
  </si>
  <si>
    <t>Antikorozijska zaščita cevovodov, armatur in obešalno pritrdilnega materiala z dvakratnim premazom oksidne barve.</t>
  </si>
  <si>
    <t>m 2</t>
  </si>
  <si>
    <t>Prekrivno barvanje</t>
  </si>
  <si>
    <t>Prekrivno barvanje vseh vidnih delov (ročic ter koles armature, obešalnega in podpornega materiala) z dvakratnim premazom vročino odpornega laka</t>
  </si>
  <si>
    <t xml:space="preserve">Polnitev sistema </t>
  </si>
  <si>
    <t>Polnitev sistema z mehčano in laboratorijsko pregledano vodo. Predvidena količina 20 m3. (vodo zagotovi upravljalec kotlovnice)</t>
  </si>
  <si>
    <t>Jeklene nerjaveče cevi</t>
  </si>
  <si>
    <t>Jeklene cevi za odtok kondenzata, kaluže, varnostni ventili, ... brezšivne za odtok odpadnih vod, vključno cevni loki, ….</t>
  </si>
  <si>
    <t>Cevovodi izdelani iz jeklenih cevi iz celega EN 10216-1 (DIN 2448) mat. P235TR1 (St.37.0), vključno s fazonskimi kosi po EN 10253, vklj. cevnimi pritrdili, spajanje z varjenjem.</t>
  </si>
  <si>
    <t>DN80</t>
  </si>
  <si>
    <t>DN100</t>
  </si>
  <si>
    <t>28.</t>
  </si>
  <si>
    <t>29.</t>
  </si>
  <si>
    <t>30.</t>
  </si>
  <si>
    <t>31.</t>
  </si>
  <si>
    <t>32.</t>
  </si>
  <si>
    <t>33.</t>
  </si>
  <si>
    <t>34.</t>
  </si>
  <si>
    <t>35.</t>
  </si>
  <si>
    <t>36.</t>
  </si>
  <si>
    <t>37.</t>
  </si>
  <si>
    <t>Zunanji premer        560 mm</t>
  </si>
  <si>
    <t>Usmerjenost            vodoravno</t>
  </si>
  <si>
    <t xml:space="preserve">Žična čistilna krtača (okrogla) </t>
  </si>
  <si>
    <t>za enostavno čiščenje dimnih cevi. Krtača z navojnim priključkom za ročaj.</t>
  </si>
  <si>
    <t>Podloge kotla</t>
  </si>
  <si>
    <t>Maks. skupna obremenitev                           15 t</t>
  </si>
  <si>
    <t>Izvedbena velikost prirobnice DN40 PN40</t>
  </si>
  <si>
    <t xml:space="preserve">Upravljalni podest kotla v modulni izvedbi. </t>
  </si>
  <si>
    <r>
      <rPr>
        <sz val="8"/>
        <rFont val="Arial"/>
        <family val="2"/>
      </rPr>
      <t>Prirobni</t>
    </r>
    <r>
      <rPr>
        <sz val="8"/>
        <rFont val="Calibri"/>
        <family val="2"/>
      </rPr>
      <t>č</t>
    </r>
    <r>
      <rPr>
        <sz val="8"/>
        <rFont val="Arial"/>
        <family val="2"/>
      </rPr>
      <t xml:space="preserve">no koleno </t>
    </r>
  </si>
  <si>
    <t>Obtočne črpalke - glavna kotlovska črpalka (ena že v skladišču pri naročniku)</t>
  </si>
  <si>
    <t>Oznaka: TPE 125-160/4 A-F-A-DAQF-MX3 + zunanji frekvenčni pretvornik</t>
  </si>
  <si>
    <t>Enako, razen zunanji premer 219 x 6,3 mm.</t>
  </si>
  <si>
    <t>Enako, razen zunanji premer 273 x 6,3 mm.</t>
  </si>
  <si>
    <t>R DN 200 / 150 PN16</t>
  </si>
  <si>
    <t>Manometer v okroglem ohišju FI 100 mm, za območje 0-8 bar, vključno z manometrsko trokrako pipico in zavito umirjevalno cevjo, ter pomožnim materialom za montažo.</t>
  </si>
  <si>
    <t>Lovilec nesnage (lokacija pred tripotnim ventilom in črpalko)</t>
  </si>
  <si>
    <t>LOK DN250</t>
  </si>
  <si>
    <t>T-KOS DN150</t>
  </si>
  <si>
    <t>Dušilnik zvoka dimniški prikluček</t>
  </si>
  <si>
    <t>Pasivni dušilnik zvoka na izstopu iz kotla tip ARE 1300/700</t>
  </si>
  <si>
    <t>objemke za montažo DN700</t>
  </si>
  <si>
    <t xml:space="preserve">nosilci za montažo </t>
  </si>
  <si>
    <t>priključek za odtok kondenza fi 18 mm dolžine 50 mm, zunanji navoj, vključno 6m cevi za  premera 20 mm za odvod v zbiralnik kondenzata.</t>
  </si>
  <si>
    <t>dušilnik zvoka na dimniškem priključku premera 700 mm, izdelan iz nerjavečega materiala 1.4571 / 1.4404. Izvedba za nadtlak 200 Pa, max. Temperaturo do 400°C, priključek po DIN 1298. dušenje do 25 dBa pri 250 Hz</t>
  </si>
  <si>
    <t>OPIS DEL S POPISOM MATERIALA IN OPREME</t>
  </si>
  <si>
    <t>PLINSKI / OLJNI KOTEL - ZAMENJAVA KOTLA K2</t>
  </si>
  <si>
    <t>ZAMENJAVA KOTLA K2, Kotlovnica EO1, Volkmerjeva cesta 20, 2250 Ptuj</t>
  </si>
  <si>
    <t>8.8.</t>
  </si>
  <si>
    <t>CNS komunikacija z ogrevalnimi sistemi preko BACneta in modbusa.</t>
  </si>
  <si>
    <t>Gateway Vitogate 300, tip BN/MB, služi za priključitev</t>
  </si>
  <si>
    <t>modulom (pribor) na nadzorne sisteme BACnet ali</t>
  </si>
  <si>
    <t xml:space="preserve">modbus. </t>
  </si>
  <si>
    <t>komplet z inštalacijo na objektu</t>
  </si>
  <si>
    <t>regulacij Vitotronic z vgrajenim komunikacijskim LON / modbus RTU</t>
  </si>
  <si>
    <t>Opcija.: 1x rezervna</t>
  </si>
  <si>
    <t>Demontaža dimnih kanalov do dimne tuljave (kotel 3)</t>
  </si>
  <si>
    <t>Kompletna demontaža novih izoliranih dimnih kanalov od kotla do ravnega dela na mestu podpore dimnega kanala. Oprema sestoji iz 2x koleno 45°, koleno 30°, povezovalni kosi vse premera 700 mm, vključno prehodni kos in kompenzator. Material se uporabi pri montaži dimovodne narave za novi kotel K2.</t>
  </si>
  <si>
    <t xml:space="preserve">Ponovna montaža demontirane opreme dimniške povezave kotla K2 in prestavitev na obstoječ plinski kotel K3. </t>
  </si>
  <si>
    <t>Kompletna premontaža dimnih kanalov kvadratnega in okroglega preseka od kotla do eksplozijske lopute dimovodnega kanala, vključno z zamenjavo dimovodne izolacije, čiščenjem prehodnega kosa in nova protivročinska zaščita pred korozijo. Montaža nosilne kovinske konstrukcije (horizontalne), azbestnega kompenzatorja, dim. Lopute, dimniških vratc, odtoka kondenzata,.... in ostale dimovodne opreme skupne teže 380 kg.</t>
  </si>
  <si>
    <t xml:space="preserve">Ponovna montaža demontiranih elementov dimovodne povezave za potrebe priključka novega kotla K2 </t>
  </si>
  <si>
    <t>Montaža fazonskih kosov, demontiranih iz dimovoda kotla K3, ki sestoji iz kolen in ravnih delov dimovodne cevi DN700. (3x koleno, 3x povezovalni kosi različnih dolžin, ki se prilagodijo situaciji pri montaži dimovoda K2.</t>
  </si>
  <si>
    <t>Obvezno preveriti izmere pred naročilom ! Uporabiti material iz dimnega priključka kotla K3.</t>
  </si>
  <si>
    <t xml:space="preserve">Montažni dimniški priključek opremljen s kompenzatorjem (že zajeto pri Viessmann kotlu) za eliminacijo tresljajev premera 700 mm. Dimovodna cev je delu priključka troslojne izvedbe. Dolžina priključka je povzeta iz mer na terenu. </t>
  </si>
  <si>
    <t>Vključno pomožni drobni material za montažo.</t>
  </si>
  <si>
    <t>EAN: 4037494165324</t>
  </si>
  <si>
    <t>EAN: 4037494163788</t>
  </si>
  <si>
    <t>EAN: 4037494164723</t>
  </si>
  <si>
    <t>EAN: 4037494164877</t>
  </si>
  <si>
    <t>EAN: 4037494812143</t>
  </si>
  <si>
    <t>ICS 25 ČIS.EL. Z VRAT.W/N 700, (17,6 kg), L=0,71 m</t>
  </si>
  <si>
    <t>ICS 25 PREH. KOSPRIMA-ICS 700, (4,6 kg), L=4,6 m</t>
  </si>
  <si>
    <t>ICS 25 OSNOVNA CEV 955MM 700, (116,2 kg), L=3,82 m</t>
  </si>
  <si>
    <t>ICS 25 OSNOVNA CEV 455MM 700, (14,3 kg), L=0,46 m</t>
  </si>
  <si>
    <t>ICS 25 NAST. STEN. DRŽALO 700, ( 8 kg)</t>
  </si>
  <si>
    <t>Razširitev excentrična 560-700, dolžino prilagoditi ostalim elementom za etažiranje do odprtine v steni.</t>
  </si>
  <si>
    <t>Montaža dimnika steel</t>
  </si>
  <si>
    <t>EAN: 4051921537690</t>
  </si>
  <si>
    <t xml:space="preserve">* DEMONTAŽA PRIKLOPA DIMNIKA 800 x 900, </t>
  </si>
  <si>
    <t>* DEMONTAŽA KOMPENZATORJA IN R KOSA 800 x 900 / FI 700 2 X</t>
  </si>
  <si>
    <t>* PRIKLOP DIMOVODA CCA 5M IN VARJENJE PRIROBNIC ZA</t>
  </si>
  <si>
    <t>MOŽNOST NAKNADNE NAMESTITVE DUŠILCA ZVOKA FI 700</t>
  </si>
  <si>
    <t>OGLIKOVEKA JEKLA DEBELINE 4MM IN OJAČITVENIMI REBRI</t>
  </si>
  <si>
    <t>komplet se še ne naroči !</t>
  </si>
  <si>
    <t>* IZDELAVA KOLENA 30° OZ. 45°, DIMENZIJE 800 x 900 mm IZ</t>
  </si>
  <si>
    <t>3.4.2</t>
  </si>
  <si>
    <t>PROJEKTANTSKI POPIS MATERIALA IN DEL S PREDIZMERAMI</t>
  </si>
  <si>
    <t>-</t>
  </si>
  <si>
    <t>Projektantski popis predstavlja del načrta ter ga je potrebno obravnavati s ostalimi sestavinami načrta.</t>
  </si>
  <si>
    <t>Posamezne postavke popisa pri opisu postavke vsebujejo npr. kar je mišljeno v smislu opisa, izvajalec ponudi najmanj enakovredno ali kvalitetnejše. Pri tem je potrebno upoštevati elektromagnetno združljivost, pri nekaterih postavkah (FQ-krmilnik) pa tudi komunikacijo.</t>
  </si>
  <si>
    <t>Pred dokončnim naročilom materiala/opreme je izvajalec del dolžan preveriti navedene dimenzije, naročeno opremo drugih izvajalcev del (strojne in tehnološke).</t>
  </si>
  <si>
    <t>zap.št.</t>
  </si>
  <si>
    <t>Naziv in opis</t>
  </si>
  <si>
    <t>enota</t>
  </si>
  <si>
    <t>količina</t>
  </si>
  <si>
    <t>cena/enoto</t>
  </si>
  <si>
    <t>cena</t>
  </si>
  <si>
    <t>3.4.2.1.</t>
  </si>
  <si>
    <t>Elektro razdelilniki</t>
  </si>
  <si>
    <t>Dobava, montaža in vezava elektro razdelilnikov, tovarniški izdelek, razen posebej navedenega. Razdelilniki izdelani iz kvalitetne polčevine, antikorozijsko zaščiteni in opleskani z lak opleskom. Opremljeni z nosilno blendo oprene, vrati z potrebnimi izrezi in enotno ključavnico objekta. Na vratih morajo biti nameščene vse potrebne oznake (oznaka razdelilnika, ozemljitveni sistem, napetostni nivo ...). Pred dobavo na objekt razdelilniki morajo biti v delavnici preizkušeni, izvedene vse potrebne meritve, priložene izjave o ustreznosti z navedbami iz meritev. Razdelilniki tovarniški izdelek npr. Schrack.</t>
  </si>
  <si>
    <t>3.4.2.1.1</t>
  </si>
  <si>
    <t>Obstoječ azdelilnik R-KO2/1 (napajanje kotla 2 in 3), nameščen na podstavek h=200mm (opis postavka alineja prej), skupne dimenzije (v*š*g) 2200 (2000+200)*600*400mm. Enojna vrata, kabelski razvod zgoraj. Na zgornji strani dodatna prezračevalna rešetka 202*202mm. Tovarniški izdelek npr. AS 206040. Opremljeno z opremo npr. Schrack.</t>
  </si>
  <si>
    <t>odklop in odstranitev obstoječega odvoda</t>
  </si>
  <si>
    <t xml:space="preserve">uvod novega kabla tipa OLFLEX CLASIC 100 5x35mm2 in priključitev na prostoh sponkah vključno z vsem drobnim in veznim materialom </t>
  </si>
  <si>
    <t>dobava in vstavitev varovalnih vložkov 3x80A za ločilnik PK125/3</t>
  </si>
  <si>
    <t>Korekcija enopolne sheme razdelilnika po dejansko izdobavljeni opremi</t>
  </si>
  <si>
    <t>ostali drobni montažni, vijačni in vezni material: finožični vodniki ustreznega preseka in barve z oznako priključnega mesta, zbiralnice N, PE, inštalacijski POK kanali, napisne tablice na elementih, zaščitni pokrovi…</t>
  </si>
  <si>
    <t>3.4.2.1.2</t>
  </si>
  <si>
    <t>Razdelilnik R-KOTEL 2, individualno izdelan v obliki komandnega pulta. Spodni del - relejni razdelilnik, namenjen namestitvi varovalčne, relejske in kontaktorske opreme, na podstavku (v*š*g) 60*1500*300mm, relejni razdelilnik dimenzij (v*š*g) 900*1500*300mm. Zgornji del namenjen krmilnim elementom, višina zadnjega (zadnjega) dela 250mm, višina nižjega (sprednjega) dela 150mm, širine 1500mm. Kabelski razvod spodaj.</t>
  </si>
  <si>
    <r>
      <rPr>
        <b/>
        <i/>
        <sz val="11"/>
        <rFont val="Arial"/>
        <family val="2"/>
        <charset val="238"/>
      </rPr>
      <t>OPOMBA:</t>
    </r>
    <r>
      <rPr>
        <sz val="11"/>
        <rFont val="Arial"/>
        <family val="2"/>
        <charset val="238"/>
      </rPr>
      <t xml:space="preserve"> obstoječi komandni pult se odstrani, na njegovo mesto se vgradi novo predvideni pult. </t>
    </r>
    <r>
      <rPr>
        <b/>
        <sz val="11"/>
        <rFont val="Arial"/>
        <family val="2"/>
        <charset val="238"/>
      </rPr>
      <t>Obvezen ogled na objektu.</t>
    </r>
  </si>
  <si>
    <t>glavno stikalo tripolno, obenem stikalo za nujni izklop, ročni pogon ročica na vratih, položaj 0-1, 100A</t>
  </si>
  <si>
    <t>prenapetostni odvodnik HERMI; PZH III V3+1/275/50</t>
  </si>
  <si>
    <t>inštalacijski odklopnik tripolni, 63A, karakteristike C, 10kA</t>
  </si>
  <si>
    <t>samo vgradnja in vezava regulatorja Vitotronic</t>
  </si>
  <si>
    <t>samo vgradnja krmilne avtomatike gorilca</t>
  </si>
  <si>
    <t>kontaktor inštalacijski 10A, tuljava 230V, kontakti 4*NO+4*NZ</t>
  </si>
  <si>
    <t>inštalacijski odklopnik enopolni, 4-25A, karakteristike C, 10kA</t>
  </si>
  <si>
    <t>inštalacijski odklopnik tripolni,4-25A, karakteristike C, 10kA</t>
  </si>
  <si>
    <t>krmilno stikalo enopolno, ročni pogon ročica na vratih, položaj 0-1, 10A</t>
  </si>
  <si>
    <t>krmilno stikalo enopaketno, ročni pogon ročica na vratih, položaj 1-2, 10A</t>
  </si>
  <si>
    <t>Tipkalo 1p, 10A</t>
  </si>
  <si>
    <t>enofazni napajalnik vhod 230VAC, izhod 24VDC, 10A, regulirani, varovani izhodi</t>
  </si>
  <si>
    <t>vtičnica 230VAC,16A (šuko) vgradnja pod vrata</t>
  </si>
  <si>
    <t>svetilo notranje razsvetljave razdelilnika s stikalom na ohišju</t>
  </si>
  <si>
    <t xml:space="preserve">izdelava vezalnih risb razdelilnika po dejansko izdobavljeni opremi </t>
  </si>
  <si>
    <t>Elektro razdelilniki skupaj:</t>
  </si>
  <si>
    <t>3.4.2.2</t>
  </si>
  <si>
    <t xml:space="preserve">Inštalacije razvoda moči in tehnologije </t>
  </si>
  <si>
    <t>3.4.2.2.1</t>
  </si>
  <si>
    <t>Razvodnica nadgradna, 80*80 mm, komplet s pokrovom in inštalacijskimi sponkami.</t>
  </si>
  <si>
    <t>3.4.2.2.2</t>
  </si>
  <si>
    <t>Odprtje obstoječega požarnega prehoda in po uvleku novih kablov ponovno požarno tesnenje z materialom enakim obstoječemu</t>
  </si>
  <si>
    <t>m³</t>
  </si>
  <si>
    <t>3.4.2.2.3</t>
  </si>
  <si>
    <t>Kabel, energetski, gibljivi, Cu vodniki, 3*1,5mm² finožični, opleten, PVC izolacija. Kabel delno položen po kabelski polici, delno uvlečen v zaščitne cevi. Npr. Olflex Clasic 100  3G 1,5mm², Lappkabel</t>
  </si>
  <si>
    <t>3.4.2.2.4</t>
  </si>
  <si>
    <t>Kabel, energetski, gibljivi, Cu vodniki, 2*1,5mm² finožični, opleten, PVC izolacija. Kabel delno položen po kabelski polici, delno uvlečen v zaščitne cevi. Npr. Olflex Clasic 100  2G 1,5mm², Lappkabel</t>
  </si>
  <si>
    <t>3.4.2.2.5</t>
  </si>
  <si>
    <t>Kabel, energetski, gibljivi, Cu vodniki, 5*1,5mm² finožični, opleten, PVC izolacija. Kabel delno položen po kabelski polici, delno uvlečen v zaščitne cevi. Npr. Olflex Clasic 100  5G 1,5mm², Lappkabel</t>
  </si>
  <si>
    <t>3.4.2.2.6</t>
  </si>
  <si>
    <t>Kabel, energetski, gibljivi, Cu vodniki, 6*1,5mm² finožični, opleten, PVC izolacija. Kabel delno položen po kabelski polici, delno uvlečen v zaščitne cevi. Npr. Olflex Clasic 100  6G 1,5mm², Lappkabel</t>
  </si>
  <si>
    <t>3.4.2.2.7</t>
  </si>
  <si>
    <t>Kabel, energetski, gibljivi, Cu vodniki, 10*1,5mm² finožični, opleten, PVC izolacija. Kabel delno položen po kabelski polici, delno uvlečen v zaščitne cevi. Npr. Olflex Clasic 100  10G 1,5mm², Lappkabel</t>
  </si>
  <si>
    <t>3.4.2.2.8</t>
  </si>
  <si>
    <t>Kabel, energetski, gibljivi, Cu vodniki, 5*35mm² finožični, PVC izolacija. Kabel delno položen po kabelski polici, delno uvlečen v zaščitne cevi. Npr. Olflex Clasic 100 5G 35mm², Lappkabel</t>
  </si>
  <si>
    <t>3.4.2.2.9</t>
  </si>
  <si>
    <t>Kabel, krmilni, Cu vodniki, 5x(2x025+3x0,5mm²), PVC izolacija. Kabel uvlečen v zaščitne cevi. Npr. LYY 5x(2x025+3x0,5mm²)</t>
  </si>
  <si>
    <t>3.4.2.2.10</t>
  </si>
  <si>
    <t>Kabel, signalni, Cu vodniki, 2*0,75mm, PVC izolacija. Kabel delno položen po kabelski polici, delno uvlečen v zaščitne cevi. Npr. LIYCY 2*0,75mm, Lappkabel</t>
  </si>
  <si>
    <t>3.4.2.2.11</t>
  </si>
  <si>
    <t>Kabel, signalni, Cu vodniki, 3*0,75mm, PVC izolacija. Kabel delno položen po kabelski polici, delno uvlečen v zaščitne cevi. Npr. LIYCY 3*0,75mm, Lappkabel</t>
  </si>
  <si>
    <t>3.4.2.2.12</t>
  </si>
  <si>
    <t>Kabel, signalni, Cu vodniki, 5*0,75mm, PVC izolacija. Kabel delno položen po kabelski polici, delno uvlečen v zaščitne cevi. Npr. LIYCY 5*0,75mm, Lappkabel</t>
  </si>
  <si>
    <t>3.4.2.2.13</t>
  </si>
  <si>
    <t>Kabel, signalni, Cu vodniki, 7*0,75mm, PVC izolacija. Kabel delno položen po kabelski polici, delno uvlečen v zaščitne cevi. Npr. LIYCY 7*0,75mm, Lappkabel</t>
  </si>
  <si>
    <t>3.4.2.2.14</t>
  </si>
  <si>
    <t>Kabel, signalni, Cu vodniki, 2x2x0,5mm, PVC izolacija. Kabel delno položen po kabelski polici, delno uvlečen v zaščitne cevi. Npr. LIYCY 2x2x0,5mm, Lappkabel</t>
  </si>
  <si>
    <t>3.4.2.2.15</t>
  </si>
  <si>
    <t>Zaščitna cev, temperaturno odporna, primerna za nadometno montažo, v kompletu s pritrdilnim materialom, dimenzija do 16mm</t>
  </si>
  <si>
    <t>3.4.2.2.16</t>
  </si>
  <si>
    <t>Odklop obstoječe kotlovske črpalke KČ-22 in po vgradnji priklop nove čerpalke WILO, tip IL 125/220-7, 5/4, moči 7,5kW</t>
  </si>
  <si>
    <t>3.4.2.2.17</t>
  </si>
  <si>
    <t>Prenastavitev paramertov obstoječemu frekvenčnemu regulatorju</t>
  </si>
  <si>
    <t>3.4.2.2.18</t>
  </si>
  <si>
    <t>Priklop pogona tripotnega ventila (pogon MC1000/230)</t>
  </si>
  <si>
    <t>3.4.2.2.19</t>
  </si>
  <si>
    <t>Drobni in vezni material</t>
  </si>
  <si>
    <t>%</t>
  </si>
  <si>
    <t>Inštalacije razvoda moči in tehnologije skupaj:</t>
  </si>
  <si>
    <t>3.4.2.3</t>
  </si>
  <si>
    <t>Izenačitve potencialov</t>
  </si>
  <si>
    <t>Dobava, montaža in vezava materiala za izenačitve potenciala. V objektu je potrebno na omarice dodatne izenačitve potencialov povezati vse kovinake mase (PE zbiralke v razdelilnikih, jeklena konstrukcija, stavbno pohištvo, ohišja naprav/strojev, cevovode, kabelske trase…).</t>
  </si>
  <si>
    <t>3.4.2.3.1</t>
  </si>
  <si>
    <t>Finožični vodnik, rumeno/zelene barve, Cu vodnik 35mm², posamezni izvod zaključen z kabelskimi končniocami. Npr. H07V-K 1*35mm².</t>
  </si>
  <si>
    <t>Izenačitve potencialov skupaj:</t>
  </si>
  <si>
    <t>3.4.2.4</t>
  </si>
  <si>
    <t>Ostalo</t>
  </si>
  <si>
    <t>3.4.2.4.1</t>
  </si>
  <si>
    <t>Sodelovanje z ostalimi udeleženci pri gradnji: osebje kotlovnice, izvajalci gradbenih del, strojnih in tehnoloških inštalacij.</t>
  </si>
  <si>
    <t>3.4.2.4.2</t>
  </si>
  <si>
    <t>Elektro inštalacijske meritve, izdaja merilnih protokolov, garancijskih listin in izjav o kvaliteti izvedenih del.</t>
  </si>
  <si>
    <t>3.4.2.4.3</t>
  </si>
  <si>
    <t>Vnašanje sprememb nastalih med gradnjo v ustrezne risbe ter izdelava PID dokumentacije skladno s pravilnikom o projektni dokumentaciji ter predaja v treh papirnih in digitalnem izvodu.</t>
  </si>
  <si>
    <t>3.4.2.4.4</t>
  </si>
  <si>
    <t>Parametriranje in programiranje krmilnih postaj  in glavnega računalnika na nivoju krmilnikov in komunikacije z Vitotronicom. Nastavitve DI, DV,AI in AV. Preizkusni zagoni. Celotno krmiljenje zagotovi naročnik in je storitev potrebno naročiti pri naročniku!</t>
  </si>
  <si>
    <t>3.4.2.4.5</t>
  </si>
  <si>
    <t xml:space="preserve">Vizualizacija na nadzornem nivoju vključuje programiranje nadzornega sistema z vizualizacijo vseh parametrov:                                                                                  - izdelavo programske na nadzornem nivoju
- testiranje programske opreme
- testiranje povezav
- izdelavo ekranskih grafik
- konfiguriranje kratkih alarmnih sporočil na GSM
- integracijo novih elementov na nadzornem sistemu.                     Vsa dela izvede naročnik s svojim osebjem in jih je potrebno naročiti pri naročniku.                       </t>
  </si>
  <si>
    <t>Ostalo skupaj:</t>
  </si>
  <si>
    <t>REKAPITULACIJA ELEKTRIČNIH INSTALACIJ IN ELEKTRIČNE OPREME</t>
  </si>
  <si>
    <t>3.4.2.2.</t>
  </si>
  <si>
    <t>3.4.2.3.</t>
  </si>
  <si>
    <t>3.4.2.4.</t>
  </si>
  <si>
    <t>3.4.2.5.</t>
  </si>
  <si>
    <t>Nepredvidena dela potrjena s strani narzora in vpisana v gradbeni dbevnik</t>
  </si>
  <si>
    <t>Vučja vas, december 2024</t>
  </si>
  <si>
    <t>Pooblaščeni inženir IZS:</t>
  </si>
  <si>
    <t>Vlado Šiško, univ.dipl.inž.el.</t>
  </si>
  <si>
    <t>4_STROJNE INSTALACIJE - ZAMENJAVA KOTLA</t>
  </si>
  <si>
    <t>3_ELEKTRO INSTALACIJE - ZAMENJAVA KOTLA</t>
  </si>
  <si>
    <t>30A.</t>
  </si>
  <si>
    <t>Vzdrževanje tlaka sistema</t>
  </si>
  <si>
    <t>izvedba CE- testirana skladno s PED/DEP/ 97/23/EC, 5 letna garancija za posodo</t>
  </si>
  <si>
    <r>
      <t>Vmesna posoda</t>
    </r>
    <r>
      <rPr>
        <sz val="8"/>
        <rFont val="Arial"/>
        <family val="2"/>
        <charset val="238"/>
      </rPr>
      <t>, za namen ohlajanja raztezne tekočine in zaščito membrane primarne posode.</t>
    </r>
  </si>
  <si>
    <t>Volumen 8 litrov.</t>
  </si>
  <si>
    <t>Maksimalen dovoljen tlak: PS 10 bar, temp. od -10 do 110°C</t>
  </si>
  <si>
    <t xml:space="preserve">dve odprtini s prirobnico za notranjo kontrolo </t>
  </si>
  <si>
    <t>podnožje za pokončno montažo in enostaven transport;</t>
  </si>
  <si>
    <t xml:space="preserve">vključno zaporna pipa KAH za vzdrževanje in demontažo razteznih posod, zaščitena pred nepooblaščenim zaprtjem, z izpustom, </t>
  </si>
  <si>
    <t>skladno s PED 2014/68/EU</t>
  </si>
  <si>
    <t>5 letna garancija na blazino</t>
  </si>
  <si>
    <t>Statico SG  1500.10</t>
  </si>
  <si>
    <t>Nominalen volumen: VN 1500 litrov</t>
  </si>
  <si>
    <t>Maksimalen dovoljen tlak: PS 10 bar</t>
  </si>
  <si>
    <t xml:space="preserve">airproof blazina iz butila skladno z DIN 4807 T3 in internimi standardi Pneumatex; </t>
  </si>
  <si>
    <r>
      <rPr>
        <b/>
        <sz val="8"/>
        <rFont val="Arial"/>
        <family val="2"/>
        <charset val="238"/>
      </rPr>
      <t>Raztezna posoda</t>
    </r>
    <r>
      <rPr>
        <sz val="8"/>
        <rFont val="Arial"/>
        <family val="2"/>
        <charset val="238"/>
      </rPr>
      <t xml:space="preserve"> s fiksno zračno blazino, jeklena, varjena, barva berilij, vitka oblika valja, za ogrevanje, solarne in hladilne vodne sisteme, dodatki proti zmrzovanju do 50%;</t>
    </r>
  </si>
  <si>
    <t>Volumen 50 litrov, Standardni; PN 10</t>
  </si>
  <si>
    <t>Npr. kot VIESSMANN Vitomax LW, Zasnovan kot kotel v izvedbi LOW-NOx.</t>
  </si>
  <si>
    <t>Izvedba                                              Npr. kot VIESSMANN</t>
  </si>
  <si>
    <t>Tip armature                      npr. kot  ARI-FABA-PLUS</t>
  </si>
  <si>
    <t>Izvedba: npr. kot VIESSMANN</t>
  </si>
  <si>
    <t>Regulacija npr. kot Vitotronic 100 CC1</t>
  </si>
  <si>
    <t xml:space="preserve">Osnovna regulacija npr. kot Base E </t>
  </si>
  <si>
    <t>Vmesnik - npr. kot Vitogate 300</t>
  </si>
  <si>
    <t>Npr. kot Weishaupt kombinirani gorilnik -multiflam-</t>
  </si>
  <si>
    <t>Konfiguracija: npr. kot</t>
  </si>
  <si>
    <t>npr. kot: Grundfos ali enakovredna druga.</t>
  </si>
  <si>
    <t>npr. SPIROTOP 1/2"</t>
  </si>
  <si>
    <t>Npr. proizvod Pneumatex – IMI Hydronic</t>
  </si>
  <si>
    <t>Montažni nerjaveč dimniški priključek do kotla npr. ICS 700</t>
  </si>
  <si>
    <t>Troslojni dimniški sistem iz nerjaveče pločevine npr. Schiedel ICS je namenjen za priključitev kurišč na vse vrste goriv.</t>
  </si>
  <si>
    <r>
      <t xml:space="preserve">Proizvod npr. kot KW Kutzner+Weber GmbH, </t>
    </r>
    <r>
      <rPr>
        <b/>
        <sz val="8"/>
        <rFont val="Arial"/>
        <family val="2"/>
        <charset val="238"/>
      </rPr>
      <t xml:space="preserve">tip ARE 1300/700 </t>
    </r>
    <r>
      <rPr>
        <sz val="8"/>
        <rFont val="Arial"/>
        <family val="2"/>
        <charset val="238"/>
      </rPr>
      <t>ali enakovredni drugi.</t>
    </r>
  </si>
  <si>
    <t>Preizkus oljne instalacije</t>
  </si>
  <si>
    <t>Povezovalni fazonski kosi za priklop na mobilno cisterno ELKO.</t>
  </si>
  <si>
    <t>Za pravilnost matematičnih povezav seštevanja v Excel-u ne odgovarjamo. Pred oddajo ponudbe je ponudnik dolžan sam preveriti ali se podane pozicije pravilno seštevajo in sklicujejo znotraj obrazca!</t>
  </si>
  <si>
    <t>Zahteve naročnika glede komunikacije s predvidenim kotlom</t>
  </si>
  <si>
    <t>Interface:</t>
  </si>
  <si>
    <t xml:space="preserve"> - Modbus RTU, ki je uporabljena že v drugih napravah: tipala, merilniki, frekvenčni pretvorniki ipd..)</t>
  </si>
  <si>
    <t xml:space="preserve"> - Baud rate: 9600</t>
  </si>
  <si>
    <t xml:space="preserve"> - Data: 8(7)</t>
  </si>
  <si>
    <t xml:space="preserve"> - Parity: Even</t>
  </si>
  <si>
    <t xml:space="preserve"> - Stop bit: 1(2)</t>
  </si>
  <si>
    <t>Function code:</t>
  </si>
  <si>
    <t xml:space="preserve"> - 03 Read Holding Register</t>
  </si>
  <si>
    <t xml:space="preserve"> - 10 Writing Holding Register</t>
  </si>
  <si>
    <t>03 Read Register:</t>
  </si>
  <si>
    <t>Kotel:</t>
  </si>
  <si>
    <t xml:space="preserve"> - željena temperatura v kotlu</t>
  </si>
  <si>
    <t xml:space="preserve"> - temperatura v kotlu (predtok)</t>
  </si>
  <si>
    <t xml:space="preserve"> - temperatura v kotlu (povratek)</t>
  </si>
  <si>
    <t xml:space="preserve"> - temperatura dimnih plinov</t>
  </si>
  <si>
    <t xml:space="preserve"> - lambda sonda vsebnost O2</t>
  </si>
  <si>
    <t xml:space="preserve"> - tlak vode v kotlu</t>
  </si>
  <si>
    <t>Varnostna veriga:</t>
  </si>
  <si>
    <t xml:space="preserve"> - min. in max. Tlak vode</t>
  </si>
  <si>
    <t xml:space="preserve"> - max. Temp. (varnostni termostat)</t>
  </si>
  <si>
    <t xml:space="preserve"> - min. pretok</t>
  </si>
  <si>
    <t xml:space="preserve"> - min in max tlak plina (goriva)</t>
  </si>
  <si>
    <t>Kotlovska črpalka:</t>
  </si>
  <si>
    <t xml:space="preserve"> - delovanje in napaka</t>
  </si>
  <si>
    <t>Mešalni ventil:</t>
  </si>
  <si>
    <t xml:space="preserve"> - stanje odprtosti v %</t>
  </si>
  <si>
    <t>Gorilnik:</t>
  </si>
  <si>
    <t xml:space="preserve"> - Signalizacija gorilca (delovanje, napaka (specifikacija napake))</t>
  </si>
  <si>
    <t xml:space="preserve"> - Moč gorilnika v %</t>
  </si>
  <si>
    <t xml:space="preserve"> - izbira: plin - ELKO</t>
  </si>
  <si>
    <t>10 Write Register:</t>
  </si>
  <si>
    <t xml:space="preserve"> - Vpis željene temperature v kotlu</t>
  </si>
  <si>
    <t xml:space="preserve">Tip komunikacije: </t>
  </si>
  <si>
    <r>
      <t xml:space="preserve">Kotel toplovodni za ogrevanje - </t>
    </r>
    <r>
      <rPr>
        <b/>
        <sz val="8"/>
        <color rgb="FFFF0000"/>
        <rFont val="Arial"/>
        <family val="2"/>
        <charset val="238"/>
      </rPr>
      <t>(komunikacija s kotlom je opisana v zavihku 3_EI_popis)</t>
    </r>
  </si>
  <si>
    <t>Obrazec_4a - popis del in materiala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</si>
</sst>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SIT&quot;_-;\-* #,##0.00\ &quot;SIT&quot;_-;_-* &quot;-&quot;??\ &quot;SIT&quot;_-;_-@_-"/>
    <numFmt numFmtId="165" formatCode="_-* #,##0.00\ _S_I_T_-;\-* #,##0.00\ _S_I_T_-;_-* &quot;-&quot;??\ _S_I_T_-;_-@_-"/>
    <numFmt numFmtId="166" formatCode="0.0"/>
    <numFmt numFmtId="167" formatCode="_-* #,##0.00\ _S_I_T_-;\-* #,##0.00\ _S_I_T_-;_-* &quot;-&quot;\ _S_I_T_-;_-@_-"/>
    <numFmt numFmtId="168" formatCode="#,##0.00\ _€"/>
    <numFmt numFmtId="169" formatCode="#,##0.00\ &quot;€&quot;"/>
  </numFmts>
  <fonts count="94">
    <font>
      <sz val="10"/>
      <name val="Arial CE"/>
      <charset val="238"/>
    </font>
    <font>
      <sz val="8"/>
      <name val="Arial CE"/>
      <charset val="238"/>
    </font>
    <font>
      <b/>
      <sz val="8"/>
      <name val="Arial"/>
      <family val="2"/>
      <charset val="238"/>
    </font>
    <font>
      <sz val="8"/>
      <name val="Arial"/>
      <family val="2"/>
      <charset val="238"/>
    </font>
    <font>
      <b/>
      <sz val="8"/>
      <name val="Arial CE"/>
      <family val="2"/>
      <charset val="238"/>
    </font>
    <font>
      <sz val="8"/>
      <name val="Arial CE"/>
      <family val="2"/>
      <charset val="238"/>
    </font>
    <font>
      <u/>
      <sz val="8"/>
      <name val="Arial"/>
      <family val="2"/>
      <charset val="238"/>
    </font>
    <font>
      <b/>
      <sz val="8"/>
      <name val="Arial CE"/>
      <charset val="238"/>
    </font>
    <font>
      <sz val="10"/>
      <name val="Arial"/>
      <family val="2"/>
      <charset val="238"/>
    </font>
    <font>
      <sz val="10"/>
      <name val="Arial"/>
      <family val="2"/>
      <charset val="238"/>
    </font>
    <font>
      <sz val="10"/>
      <name val="Arial CE"/>
      <charset val="238"/>
    </font>
    <font>
      <sz val="8"/>
      <name val="GreekC"/>
      <charset val="238"/>
    </font>
    <font>
      <sz val="8"/>
      <color indexed="21"/>
      <name val="Arial CE"/>
      <charset val="238"/>
    </font>
    <font>
      <sz val="8"/>
      <color indexed="10"/>
      <name val="Arial CE"/>
      <family val="2"/>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Futura Prins"/>
      <charset val="238"/>
    </font>
    <font>
      <u/>
      <sz val="10"/>
      <color indexed="36"/>
      <name val="Arial"/>
      <family val="2"/>
      <charset val="238"/>
    </font>
    <font>
      <u/>
      <sz val="10.45"/>
      <color indexed="12"/>
      <name val="Arial"/>
      <family val="2"/>
      <charset val="238"/>
    </font>
    <font>
      <u/>
      <sz val="10"/>
      <color indexed="12"/>
      <name val="Arial"/>
      <family val="2"/>
      <charset val="238"/>
    </font>
    <font>
      <sz val="12"/>
      <name val="Arial CE"/>
      <family val="2"/>
      <charset val="238"/>
    </font>
    <font>
      <sz val="12"/>
      <name val="OfficinaSans"/>
    </font>
    <font>
      <sz val="10"/>
      <color indexed="8"/>
      <name val="Arial"/>
      <family val="2"/>
      <charset val="238"/>
    </font>
    <font>
      <sz val="10"/>
      <name val="Arial"/>
      <family val="2"/>
    </font>
    <font>
      <sz val="10"/>
      <name val="Helv"/>
    </font>
    <font>
      <sz val="8"/>
      <name val="Times New Roman"/>
      <family val="1"/>
      <charset val="238"/>
    </font>
    <font>
      <sz val="8"/>
      <color indexed="8"/>
      <name val="Arial"/>
      <family val="2"/>
      <charset val="238"/>
    </font>
    <font>
      <sz val="8"/>
      <name val="Arial"/>
      <family val="2"/>
    </font>
    <font>
      <sz val="8"/>
      <name val="Calibri"/>
      <family val="2"/>
    </font>
    <font>
      <sz val="8"/>
      <color indexed="8"/>
      <name val="Times New Roman"/>
      <family val="1"/>
      <charset val="238"/>
    </font>
    <font>
      <sz val="10"/>
      <name val="Arial CE"/>
      <family val="2"/>
      <charset val="238"/>
    </font>
    <font>
      <b/>
      <u/>
      <sz val="8"/>
      <name val="Arial"/>
      <family val="2"/>
      <charset val="238"/>
    </font>
    <font>
      <sz val="8"/>
      <name val="Symbol"/>
      <family val="1"/>
      <charset val="2"/>
    </font>
    <font>
      <sz val="8"/>
      <name val="ArialUnicodeMS"/>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8"/>
      <color rgb="FFFF0000"/>
      <name val="Arial CE"/>
      <charset val="238"/>
    </font>
    <font>
      <b/>
      <sz val="8"/>
      <color rgb="FFFF0000"/>
      <name val="Arial"/>
      <family val="2"/>
      <charset val="238"/>
    </font>
    <font>
      <sz val="8"/>
      <color rgb="FFFF0000"/>
      <name val="Arial"/>
      <family val="2"/>
      <charset val="238"/>
    </font>
    <font>
      <sz val="8"/>
      <color theme="1"/>
      <name val="Arial"/>
      <family val="2"/>
      <charset val="238"/>
    </font>
    <font>
      <b/>
      <sz val="8"/>
      <color rgb="FF000000"/>
      <name val="Arial"/>
      <family val="2"/>
      <charset val="238"/>
    </font>
    <font>
      <sz val="8"/>
      <color rgb="FF000000"/>
      <name val="Arial"/>
      <family val="2"/>
      <charset val="238"/>
    </font>
    <font>
      <sz val="8"/>
      <color rgb="FF000000"/>
      <name val="Symbol"/>
      <family val="1"/>
      <charset val="238"/>
    </font>
    <font>
      <sz val="8"/>
      <color rgb="FF000000"/>
      <name val="Arial"/>
      <family val="1"/>
      <charset val="238"/>
    </font>
    <font>
      <sz val="10"/>
      <name val="Times New Roman CE"/>
      <charset val="238"/>
    </font>
    <font>
      <b/>
      <sz val="8"/>
      <color theme="1"/>
      <name val="Arial"/>
      <family val="2"/>
      <charset val="238"/>
    </font>
    <font>
      <sz val="8"/>
      <color rgb="FFFF0000"/>
      <name val="Cambria"/>
      <family val="1"/>
      <charset val="238"/>
    </font>
    <font>
      <b/>
      <sz val="10"/>
      <name val="Arial CE"/>
      <charset val="238"/>
    </font>
    <font>
      <b/>
      <sz val="11"/>
      <name val="Arial"/>
      <family val="2"/>
      <charset val="238"/>
    </font>
    <font>
      <i/>
      <u/>
      <sz val="8"/>
      <name val="Arial"/>
      <family val="2"/>
      <charset val="238"/>
    </font>
    <font>
      <b/>
      <sz val="8"/>
      <color indexed="8"/>
      <name val="Arial"/>
      <family val="2"/>
      <charset val="238"/>
    </font>
    <font>
      <sz val="8"/>
      <color theme="4" tint="-0.499984740745262"/>
      <name val="Arial CE"/>
      <charset val="238"/>
    </font>
    <font>
      <sz val="8"/>
      <color rgb="FF7030A0"/>
      <name val="Calibri"/>
      <family val="2"/>
      <charset val="238"/>
    </font>
    <font>
      <b/>
      <sz val="12"/>
      <name val="Arial"/>
      <family val="2"/>
      <charset val="238"/>
    </font>
    <font>
      <sz val="12"/>
      <name val="Arial"/>
      <family val="2"/>
      <charset val="238"/>
    </font>
    <font>
      <sz val="11"/>
      <name val="Arial"/>
      <family val="2"/>
      <charset val="238"/>
    </font>
    <font>
      <b/>
      <sz val="10"/>
      <name val="Arial"/>
      <family val="2"/>
      <charset val="238"/>
    </font>
    <font>
      <b/>
      <i/>
      <sz val="11"/>
      <name val="Arial"/>
      <family val="2"/>
      <charset val="238"/>
    </font>
    <font>
      <sz val="11"/>
      <color rgb="FFFF0000"/>
      <name val="Arial"/>
      <family val="2"/>
      <charset val="238"/>
    </font>
    <font>
      <sz val="10"/>
      <color rgb="FFFF0000"/>
      <name val="Arial"/>
      <family val="2"/>
      <charset val="238"/>
    </font>
    <font>
      <sz val="11"/>
      <color indexed="8"/>
      <name val="Arial"/>
      <family val="2"/>
      <charset val="238"/>
    </font>
    <font>
      <b/>
      <sz val="8"/>
      <color rgb="FFFF0000"/>
      <name val="Arial CE"/>
      <charset val="238"/>
    </font>
    <font>
      <b/>
      <sz val="11"/>
      <color rgb="FFFF0000"/>
      <name val="Arial"/>
      <family val="2"/>
      <charset val="238"/>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14">
    <xf numFmtId="0" fontId="0" fillId="0" borderId="0"/>
    <xf numFmtId="0" fontId="50" fillId="25" borderId="0" applyNumberFormat="0" applyBorder="0" applyAlignment="0" applyProtection="0"/>
    <xf numFmtId="0" fontId="50" fillId="26" borderId="0" applyNumberFormat="0" applyBorder="0" applyAlignment="0" applyProtection="0"/>
    <xf numFmtId="0" fontId="50" fillId="27" borderId="0" applyNumberFormat="0" applyBorder="0" applyAlignment="0" applyProtection="0"/>
    <xf numFmtId="0" fontId="50" fillId="28"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51" fillId="37"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9" fillId="3" borderId="0" applyNumberFormat="0" applyBorder="0" applyAlignment="0" applyProtection="0"/>
    <xf numFmtId="0" fontId="28" fillId="20" borderId="1" applyNumberFormat="0" applyAlignment="0" applyProtection="0"/>
    <xf numFmtId="0" fontId="27" fillId="21" borderId="2" applyNumberFormat="0" applyAlignment="0" applyProtection="0"/>
    <xf numFmtId="0" fontId="52" fillId="43" borderId="0" applyNumberFormat="0" applyBorder="0" applyAlignment="0" applyProtection="0"/>
    <xf numFmtId="0" fontId="32" fillId="0" borderId="3" applyAlignment="0"/>
    <xf numFmtId="0" fontId="25" fillId="0" borderId="0" applyNumberFormat="0" applyFill="0" applyBorder="0" applyAlignment="0" applyProtection="0"/>
    <xf numFmtId="0" fontId="33" fillId="0" borderId="0" applyNumberFormat="0" applyFill="0" applyBorder="0" applyAlignment="0" applyProtection="0">
      <alignment vertical="top"/>
      <protection locked="0"/>
    </xf>
    <xf numFmtId="0" fontId="17" fillId="4" borderId="0" applyNumberFormat="0" applyBorder="0" applyAlignment="0" applyProtection="0"/>
    <xf numFmtId="0" fontId="20" fillId="0" borderId="4"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0" fillId="7" borderId="1" applyNumberFormat="0" applyAlignment="0" applyProtection="0"/>
    <xf numFmtId="0" fontId="53" fillId="44" borderId="17" applyNumberFormat="0" applyAlignment="0" applyProtection="0"/>
    <xf numFmtId="0" fontId="26" fillId="0" borderId="8" applyNumberFormat="0" applyFill="0" applyAlignment="0" applyProtection="0"/>
    <xf numFmtId="0" fontId="54" fillId="0" borderId="0" applyNumberFormat="0" applyFill="0" applyBorder="0" applyAlignment="0" applyProtection="0"/>
    <xf numFmtId="0" fontId="55" fillId="0" borderId="18" applyNumberFormat="0" applyFill="0" applyAlignment="0" applyProtection="0"/>
    <xf numFmtId="0" fontId="56" fillId="0" borderId="19" applyNumberFormat="0" applyFill="0" applyAlignment="0" applyProtection="0"/>
    <xf numFmtId="0" fontId="57" fillId="0" borderId="20" applyNumberFormat="0" applyFill="0" applyAlignment="0" applyProtection="0"/>
    <xf numFmtId="0" fontId="57" fillId="0" borderId="0" applyNumberFormat="0" applyFill="0" applyBorder="0" applyAlignment="0" applyProtection="0"/>
    <xf numFmtId="0" fontId="14" fillId="0" borderId="0"/>
    <xf numFmtId="0" fontId="8" fillId="0" borderId="0"/>
    <xf numFmtId="0" fontId="8" fillId="0" borderId="0"/>
    <xf numFmtId="0" fontId="10" fillId="0" borderId="0"/>
    <xf numFmtId="0" fontId="8" fillId="0" borderId="0"/>
    <xf numFmtId="0" fontId="46" fillId="0" borderId="0"/>
    <xf numFmtId="0" fontId="50" fillId="0" borderId="0"/>
    <xf numFmtId="0" fontId="9" fillId="0" borderId="0"/>
    <xf numFmtId="0" fontId="8" fillId="0" borderId="0"/>
    <xf numFmtId="0" fontId="23" fillId="22" borderId="0" applyNumberFormat="0" applyBorder="0" applyAlignment="0" applyProtection="0"/>
    <xf numFmtId="0" fontId="58" fillId="45" borderId="0" applyNumberFormat="0" applyBorder="0" applyAlignment="0" applyProtection="0"/>
    <xf numFmtId="0" fontId="8" fillId="0" borderId="0"/>
    <xf numFmtId="0" fontId="36" fillId="0" borderId="0"/>
    <xf numFmtId="0" fontId="37" fillId="0" borderId="0"/>
    <xf numFmtId="0" fontId="38" fillId="0" borderId="0"/>
    <xf numFmtId="0" fontId="8" fillId="23" borderId="9" applyNumberFormat="0" applyFont="0" applyAlignment="0" applyProtection="0"/>
    <xf numFmtId="9" fontId="8" fillId="0" borderId="0" applyFont="0" applyFill="0" applyBorder="0" applyAlignment="0" applyProtection="0"/>
    <xf numFmtId="9" fontId="39"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0" fontId="50" fillId="46" borderId="21" applyNumberFormat="0" applyFont="0" applyAlignment="0" applyProtection="0"/>
    <xf numFmtId="0" fontId="59" fillId="0" borderId="0" applyNumberFormat="0" applyFill="0" applyBorder="0" applyAlignment="0" applyProtection="0"/>
    <xf numFmtId="0" fontId="18" fillId="20" borderId="7" applyNumberFormat="0" applyAlignment="0" applyProtection="0"/>
    <xf numFmtId="9" fontId="8" fillId="0" borderId="0" applyFont="0" applyFill="0" applyBorder="0" applyAlignment="0" applyProtection="0"/>
    <xf numFmtId="0" fontId="60" fillId="0" borderId="0" applyNumberFormat="0" applyFill="0" applyBorder="0" applyAlignment="0" applyProtection="0"/>
    <xf numFmtId="0" fontId="51" fillId="47" borderId="0" applyNumberFormat="0" applyBorder="0" applyAlignment="0" applyProtection="0"/>
    <xf numFmtId="0" fontId="51" fillId="48" borderId="0" applyNumberFormat="0" applyBorder="0" applyAlignment="0" applyProtection="0"/>
    <xf numFmtId="0" fontId="51" fillId="49"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2" borderId="0" applyNumberFormat="0" applyBorder="0" applyAlignment="0" applyProtection="0"/>
    <xf numFmtId="0" fontId="61" fillId="0" borderId="22" applyNumberFormat="0" applyFill="0" applyAlignment="0" applyProtection="0"/>
    <xf numFmtId="0" fontId="62" fillId="53" borderId="23" applyNumberFormat="0" applyAlignment="0" applyProtection="0"/>
    <xf numFmtId="0" fontId="63" fillId="44" borderId="24" applyNumberFormat="0" applyAlignment="0" applyProtection="0"/>
    <xf numFmtId="0" fontId="64" fillId="54" borderId="0" applyNumberFormat="0" applyBorder="0" applyAlignment="0" applyProtection="0"/>
    <xf numFmtId="0" fontId="40" fillId="0" borderId="0"/>
    <xf numFmtId="0" fontId="38" fillId="0" borderId="0"/>
    <xf numFmtId="0" fontId="19" fillId="0" borderId="0" applyNumberFormat="0" applyFill="0" applyBorder="0" applyAlignment="0" applyProtection="0"/>
    <xf numFmtId="0" fontId="31" fillId="0" borderId="10" applyNumberFormat="0" applyFill="0" applyAlignment="0" applyProtection="0"/>
    <xf numFmtId="164" fontId="14" fillId="0" borderId="0" applyFont="0" applyFill="0" applyBorder="0" applyAlignment="0" applyProtection="0"/>
    <xf numFmtId="164" fontId="39" fillId="0" borderId="0" applyFont="0" applyFill="0" applyBorder="0" applyAlignment="0" applyProtection="0"/>
    <xf numFmtId="165" fontId="8" fillId="0" borderId="0" applyFont="0" applyFill="0" applyBorder="0" applyAlignment="0" applyProtection="0"/>
    <xf numFmtId="165" fontId="10" fillId="0" borderId="0" applyFont="0" applyFill="0" applyBorder="0" applyAlignment="0" applyProtection="0"/>
    <xf numFmtId="0" fontId="65" fillId="55" borderId="24" applyNumberFormat="0" applyAlignment="0" applyProtection="0"/>
    <xf numFmtId="0" fontId="66" fillId="0" borderId="25" applyNumberFormat="0" applyFill="0" applyAlignment="0" applyProtection="0"/>
    <xf numFmtId="0" fontId="24" fillId="0" borderId="0" applyNumberFormat="0" applyFill="0" applyBorder="0" applyAlignment="0" applyProtection="0"/>
    <xf numFmtId="0" fontId="75" fillId="0" borderId="0"/>
    <xf numFmtId="0" fontId="10" fillId="0" borderId="0"/>
    <xf numFmtId="0" fontId="91" fillId="0" borderId="0"/>
  </cellStyleXfs>
  <cellXfs count="310">
    <xf numFmtId="0" fontId="0" fillId="0" borderId="0" xfId="0"/>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xf numFmtId="0" fontId="1" fillId="0" borderId="0" xfId="0" applyFont="1" applyAlignment="1">
      <alignment horizontal="left"/>
    </xf>
    <xf numFmtId="0" fontId="1"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wrapText="1"/>
    </xf>
    <xf numFmtId="0" fontId="3" fillId="0" borderId="0" xfId="0" applyFont="1"/>
    <xf numFmtId="0" fontId="5" fillId="0" borderId="0" xfId="0" applyFont="1" applyAlignment="1">
      <alignment horizontal="left" vertical="top"/>
    </xf>
    <xf numFmtId="0" fontId="3" fillId="0" borderId="0" xfId="0" applyFont="1" applyAlignment="1">
      <alignment vertical="top"/>
    </xf>
    <xf numFmtId="0" fontId="7" fillId="0" borderId="0" xfId="0" applyFont="1" applyAlignment="1">
      <alignment vertical="top" wrapText="1"/>
    </xf>
    <xf numFmtId="0" fontId="3" fillId="0" borderId="0" xfId="0" applyFont="1" applyAlignment="1">
      <alignment horizontal="left" vertical="top"/>
    </xf>
    <xf numFmtId="0" fontId="2" fillId="0" borderId="0" xfId="0" applyFont="1" applyAlignment="1">
      <alignment horizontal="left" vertical="top" wrapText="1"/>
    </xf>
    <xf numFmtId="0" fontId="2" fillId="0" borderId="11" xfId="0" applyFont="1" applyBorder="1" applyAlignment="1">
      <alignment vertical="top" wrapText="1"/>
    </xf>
    <xf numFmtId="0" fontId="5" fillId="0" borderId="0" xfId="0" applyFont="1" applyAlignment="1">
      <alignment vertical="top"/>
    </xf>
    <xf numFmtId="168" fontId="1" fillId="0" borderId="0" xfId="0" applyNumberFormat="1" applyFont="1" applyAlignment="1">
      <alignment horizontal="right"/>
    </xf>
    <xf numFmtId="0" fontId="1" fillId="0" borderId="0" xfId="0" applyFont="1" applyAlignment="1">
      <alignment horizontal="left" vertical="top"/>
    </xf>
    <xf numFmtId="0" fontId="1" fillId="0" borderId="0" xfId="0" applyFont="1" applyAlignment="1">
      <alignment horizontal="right"/>
    </xf>
    <xf numFmtId="0" fontId="7" fillId="0" borderId="0" xfId="0" applyFont="1" applyAlignment="1">
      <alignment vertical="top"/>
    </xf>
    <xf numFmtId="0" fontId="2" fillId="0" borderId="0" xfId="0" applyFont="1" applyAlignment="1">
      <alignment vertical="top"/>
    </xf>
    <xf numFmtId="168" fontId="7" fillId="0" borderId="0" xfId="0" applyNumberFormat="1" applyFont="1" applyAlignment="1">
      <alignment horizontal="right"/>
    </xf>
    <xf numFmtId="0" fontId="0" fillId="0" borderId="0" xfId="0" applyAlignment="1">
      <alignment vertical="top"/>
    </xf>
    <xf numFmtId="0" fontId="2" fillId="0" borderId="12" xfId="0" applyFont="1" applyBorder="1" applyAlignment="1">
      <alignment vertical="top" wrapText="1"/>
    </xf>
    <xf numFmtId="168" fontId="1" fillId="0" borderId="0" xfId="0" applyNumberFormat="1" applyFont="1"/>
    <xf numFmtId="0" fontId="7" fillId="0" borderId="0" xfId="0" applyFont="1"/>
    <xf numFmtId="168" fontId="5" fillId="0" borderId="0" xfId="0" applyNumberFormat="1" applyFont="1" applyAlignment="1">
      <alignment horizontal="right"/>
    </xf>
    <xf numFmtId="168" fontId="3" fillId="0" borderId="0" xfId="0" applyNumberFormat="1" applyFont="1" applyAlignment="1">
      <alignment horizontal="right"/>
    </xf>
    <xf numFmtId="0" fontId="3" fillId="0" borderId="11" xfId="0" applyFont="1" applyBorder="1"/>
    <xf numFmtId="0" fontId="3" fillId="0" borderId="12" xfId="0" applyFont="1" applyBorder="1"/>
    <xf numFmtId="0" fontId="3" fillId="0" borderId="0" xfId="0" applyFont="1" applyAlignment="1">
      <alignment horizontal="left"/>
    </xf>
    <xf numFmtId="168" fontId="3" fillId="0" borderId="0" xfId="72" applyNumberFormat="1" applyFont="1" applyAlignment="1">
      <alignment horizontal="right"/>
    </xf>
    <xf numFmtId="0" fontId="6" fillId="0" borderId="0" xfId="0" applyFont="1" applyAlignment="1">
      <alignment vertical="top" wrapText="1"/>
    </xf>
    <xf numFmtId="0" fontId="3" fillId="0" borderId="0" xfId="0" applyFont="1" applyAlignment="1">
      <alignment horizontal="justify" vertical="top" wrapText="1"/>
    </xf>
    <xf numFmtId="0" fontId="68" fillId="0" borderId="0" xfId="0" applyFont="1" applyAlignment="1">
      <alignment vertical="top" wrapText="1"/>
    </xf>
    <xf numFmtId="0" fontId="3"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lignment vertical="center"/>
    </xf>
    <xf numFmtId="0" fontId="3" fillId="24" borderId="11" xfId="0" applyFont="1" applyFill="1" applyBorder="1" applyAlignment="1">
      <alignment horizontal="left" vertical="center"/>
    </xf>
    <xf numFmtId="0" fontId="3" fillId="24" borderId="11" xfId="0" applyFont="1" applyFill="1" applyBorder="1" applyAlignment="1">
      <alignment horizontal="center" vertical="center" wrapText="1"/>
    </xf>
    <xf numFmtId="0" fontId="3" fillId="0" borderId="0" xfId="0" applyFont="1" applyAlignment="1">
      <alignment horizontal="center" vertical="center" wrapText="1"/>
    </xf>
    <xf numFmtId="1" fontId="3" fillId="24" borderId="11" xfId="0" applyNumberFormat="1" applyFont="1" applyFill="1" applyBorder="1" applyAlignment="1">
      <alignment horizontal="center" vertical="center" wrapText="1"/>
    </xf>
    <xf numFmtId="168" fontId="0" fillId="0" borderId="0" xfId="0" applyNumberFormat="1"/>
    <xf numFmtId="0" fontId="2" fillId="0" borderId="0" xfId="0" applyFont="1" applyAlignment="1">
      <alignment vertical="top" wrapText="1"/>
    </xf>
    <xf numFmtId="0" fontId="2" fillId="0" borderId="13" xfId="0" applyFont="1" applyBorder="1" applyAlignment="1">
      <alignment vertical="top"/>
    </xf>
    <xf numFmtId="0" fontId="1" fillId="0" borderId="0" xfId="0" applyFont="1" applyAlignment="1">
      <alignment horizontal="right" wrapText="1"/>
    </xf>
    <xf numFmtId="0" fontId="5" fillId="0" borderId="0" xfId="0" applyFont="1" applyAlignment="1">
      <alignment horizontal="left" vertical="top" wrapText="1"/>
    </xf>
    <xf numFmtId="0" fontId="5" fillId="0" borderId="0" xfId="0" applyFont="1"/>
    <xf numFmtId="0" fontId="5" fillId="0" borderId="0" xfId="0" applyFont="1" applyAlignment="1">
      <alignment horizontal="right"/>
    </xf>
    <xf numFmtId="0" fontId="12" fillId="0" borderId="0" xfId="0" applyFont="1" applyAlignment="1">
      <alignment vertical="top"/>
    </xf>
    <xf numFmtId="0" fontId="2" fillId="0" borderId="11" xfId="0" applyFont="1" applyBorder="1"/>
    <xf numFmtId="168" fontId="3" fillId="0" borderId="11" xfId="72" applyNumberFormat="1" applyFont="1" applyBorder="1" applyAlignment="1">
      <alignment horizontal="right"/>
    </xf>
    <xf numFmtId="0" fontId="2" fillId="0" borderId="12" xfId="0" applyFont="1" applyBorder="1"/>
    <xf numFmtId="168" fontId="3" fillId="0" borderId="12" xfId="72" applyNumberFormat="1" applyFont="1" applyBorder="1" applyAlignment="1">
      <alignment horizontal="right"/>
    </xf>
    <xf numFmtId="168" fontId="13" fillId="0" borderId="0" xfId="0" applyNumberFormat="1" applyFont="1" applyAlignment="1">
      <alignment horizontal="right"/>
    </xf>
    <xf numFmtId="4" fontId="1" fillId="0" borderId="0" xfId="0" applyNumberFormat="1" applyFont="1"/>
    <xf numFmtId="168" fontId="2" fillId="0" borderId="12" xfId="72" applyNumberFormat="1" applyFont="1" applyBorder="1" applyAlignment="1">
      <alignment horizontal="right"/>
    </xf>
    <xf numFmtId="168" fontId="3" fillId="0" borderId="0" xfId="73" applyNumberFormat="1" applyFont="1" applyAlignment="1">
      <alignment horizontal="right"/>
    </xf>
    <xf numFmtId="1" fontId="3" fillId="0" borderId="0" xfId="0" applyNumberFormat="1" applyFont="1" applyAlignment="1">
      <alignment horizontal="right"/>
    </xf>
    <xf numFmtId="0" fontId="3" fillId="0" borderId="0" xfId="73" applyFont="1" applyAlignment="1">
      <alignment vertical="top"/>
    </xf>
    <xf numFmtId="0" fontId="3" fillId="0" borderId="0" xfId="0" applyFont="1" applyAlignment="1">
      <alignment horizontal="left" wrapText="1"/>
    </xf>
    <xf numFmtId="1" fontId="1" fillId="0" borderId="0" xfId="0" applyNumberFormat="1" applyFont="1" applyAlignment="1">
      <alignment horizontal="right"/>
    </xf>
    <xf numFmtId="0" fontId="2" fillId="0" borderId="0" xfId="0" applyFont="1" applyAlignment="1">
      <alignment horizontal="left" wrapText="1"/>
    </xf>
    <xf numFmtId="0" fontId="3" fillId="0" borderId="0" xfId="0" applyFont="1" applyAlignment="1">
      <alignment horizontal="left" vertical="center" wrapText="1"/>
    </xf>
    <xf numFmtId="0" fontId="7" fillId="0" borderId="0" xfId="0" applyFont="1" applyAlignment="1">
      <alignment horizontal="left" vertical="top" wrapText="1"/>
    </xf>
    <xf numFmtId="4" fontId="5" fillId="0" borderId="0" xfId="0" applyNumberFormat="1" applyFont="1" applyAlignment="1">
      <alignment horizontal="right" vertical="top"/>
    </xf>
    <xf numFmtId="168" fontId="3" fillId="0" borderId="11" xfId="73" applyNumberFormat="1" applyFont="1" applyBorder="1" applyAlignment="1">
      <alignment horizontal="right"/>
    </xf>
    <xf numFmtId="168" fontId="3" fillId="0" borderId="12" xfId="73" applyNumberFormat="1" applyFont="1" applyBorder="1" applyAlignment="1">
      <alignment horizontal="right"/>
    </xf>
    <xf numFmtId="0" fontId="2" fillId="0" borderId="0" xfId="0" applyFont="1"/>
    <xf numFmtId="169" fontId="5" fillId="0" borderId="0" xfId="0" applyNumberFormat="1" applyFont="1" applyAlignment="1">
      <alignment horizontal="right" vertical="top"/>
    </xf>
    <xf numFmtId="169" fontId="1" fillId="0" borderId="0" xfId="0" applyNumberFormat="1" applyFont="1" applyAlignment="1">
      <alignment vertical="top"/>
    </xf>
    <xf numFmtId="4" fontId="1" fillId="0" borderId="0" xfId="0" applyNumberFormat="1" applyFont="1" applyAlignment="1">
      <alignment horizontal="right" vertical="top"/>
    </xf>
    <xf numFmtId="169" fontId="1" fillId="0" borderId="0" xfId="0" applyNumberFormat="1" applyFont="1" applyAlignment="1">
      <alignment horizontal="right" vertical="top"/>
    </xf>
    <xf numFmtId="169" fontId="7" fillId="0" borderId="0" xfId="0" applyNumberFormat="1" applyFont="1" applyAlignment="1">
      <alignment vertical="top"/>
    </xf>
    <xf numFmtId="0" fontId="5" fillId="0" borderId="0" xfId="0" applyFont="1" applyAlignment="1">
      <alignment vertical="top" wrapText="1"/>
    </xf>
    <xf numFmtId="0" fontId="2" fillId="0" borderId="0" xfId="0" applyFont="1" applyAlignment="1">
      <alignment horizontal="left" vertical="top"/>
    </xf>
    <xf numFmtId="167" fontId="2" fillId="0" borderId="0" xfId="0" applyNumberFormat="1" applyFont="1" applyAlignment="1">
      <alignment vertical="top"/>
    </xf>
    <xf numFmtId="167" fontId="3" fillId="0" borderId="0" xfId="0" applyNumberFormat="1" applyFont="1" applyAlignment="1">
      <alignment vertical="top"/>
    </xf>
    <xf numFmtId="0" fontId="2" fillId="0" borderId="12" xfId="0" applyFont="1" applyBorder="1" applyAlignment="1">
      <alignment horizontal="left" vertical="top"/>
    </xf>
    <xf numFmtId="0" fontId="3" fillId="0" borderId="12" xfId="0" applyFont="1" applyBorder="1" applyAlignment="1">
      <alignment vertical="top"/>
    </xf>
    <xf numFmtId="167" fontId="2" fillId="0" borderId="12" xfId="0" applyNumberFormat="1" applyFont="1" applyBorder="1" applyAlignment="1">
      <alignment vertical="top"/>
    </xf>
    <xf numFmtId="0" fontId="2" fillId="0" borderId="12" xfId="0" applyFont="1" applyBorder="1" applyAlignment="1">
      <alignment vertical="top"/>
    </xf>
    <xf numFmtId="0" fontId="3" fillId="0" borderId="13" xfId="0" applyFont="1" applyBorder="1" applyAlignment="1">
      <alignment vertical="top"/>
    </xf>
    <xf numFmtId="0" fontId="3" fillId="0" borderId="13" xfId="0" applyFont="1" applyBorder="1" applyAlignment="1">
      <alignment horizontal="left" vertical="top"/>
    </xf>
    <xf numFmtId="167" fontId="2" fillId="0" borderId="13" xfId="0" applyNumberFormat="1" applyFont="1" applyBorder="1" applyAlignment="1">
      <alignment vertical="top"/>
    </xf>
    <xf numFmtId="0" fontId="4" fillId="0" borderId="0" xfId="0" applyFont="1" applyAlignment="1">
      <alignment vertical="top"/>
    </xf>
    <xf numFmtId="169" fontId="5" fillId="0" borderId="0" xfId="0" applyNumberFormat="1" applyFont="1" applyAlignment="1">
      <alignment vertical="top"/>
    </xf>
    <xf numFmtId="169" fontId="3" fillId="0" borderId="0" xfId="0" applyNumberFormat="1" applyFont="1" applyAlignment="1">
      <alignment vertical="top"/>
    </xf>
    <xf numFmtId="0" fontId="4" fillId="0" borderId="0" xfId="0" applyFont="1" applyAlignment="1">
      <alignment vertical="top" wrapText="1"/>
    </xf>
    <xf numFmtId="0" fontId="7" fillId="0" borderId="14" xfId="0" applyFont="1" applyBorder="1" applyAlignment="1">
      <alignment horizontal="left" vertical="top" wrapText="1"/>
    </xf>
    <xf numFmtId="0" fontId="2" fillId="0" borderId="0" xfId="0" applyFont="1" applyAlignment="1">
      <alignment vertical="center"/>
    </xf>
    <xf numFmtId="0" fontId="1" fillId="0" borderId="0" xfId="0" applyFont="1" applyAlignment="1">
      <alignment horizontal="justify" vertical="center"/>
    </xf>
    <xf numFmtId="0" fontId="71" fillId="0" borderId="0" xfId="0" applyFont="1" applyAlignment="1">
      <alignment vertical="center"/>
    </xf>
    <xf numFmtId="0" fontId="72" fillId="0" borderId="0" xfId="0" applyFont="1" applyAlignment="1">
      <alignment vertical="center"/>
    </xf>
    <xf numFmtId="0" fontId="5" fillId="0" borderId="14" xfId="0" applyFont="1" applyBorder="1" applyAlignment="1">
      <alignment horizontal="left"/>
    </xf>
    <xf numFmtId="0" fontId="7" fillId="0" borderId="14" xfId="0" applyFont="1" applyBorder="1"/>
    <xf numFmtId="168" fontId="7" fillId="0" borderId="14" xfId="0" applyNumberFormat="1" applyFont="1" applyBorder="1" applyAlignment="1">
      <alignment horizontal="right"/>
    </xf>
    <xf numFmtId="0" fontId="5" fillId="0" borderId="0" xfId="0" applyFont="1" applyAlignment="1">
      <alignment horizontal="left"/>
    </xf>
    <xf numFmtId="0" fontId="3" fillId="0" borderId="0" xfId="66" applyFont="1" applyAlignment="1">
      <alignment vertical="top" wrapText="1"/>
    </xf>
    <xf numFmtId="0" fontId="6" fillId="0" borderId="0" xfId="0" applyFont="1" applyAlignment="1">
      <alignment horizontal="left" vertical="top" wrapText="1"/>
    </xf>
    <xf numFmtId="168" fontId="3" fillId="0" borderId="12" xfId="0" applyNumberFormat="1" applyFont="1" applyBorder="1" applyAlignment="1">
      <alignment horizontal="right"/>
    </xf>
    <xf numFmtId="0" fontId="47" fillId="0" borderId="0" xfId="0" applyFont="1" applyAlignment="1">
      <alignment horizontal="left" wrapText="1"/>
    </xf>
    <xf numFmtId="0" fontId="3" fillId="0" borderId="0" xfId="0" applyFont="1" applyAlignment="1">
      <alignment vertical="center" wrapText="1"/>
    </xf>
    <xf numFmtId="166" fontId="3" fillId="0" borderId="0" xfId="0" applyNumberFormat="1" applyFont="1" applyAlignment="1">
      <alignment horizontal="right"/>
    </xf>
    <xf numFmtId="4" fontId="3" fillId="0" borderId="0" xfId="73" applyNumberFormat="1" applyFont="1" applyAlignment="1">
      <alignment horizontal="right"/>
    </xf>
    <xf numFmtId="166" fontId="1" fillId="0" borderId="0" xfId="0" applyNumberFormat="1" applyFont="1"/>
    <xf numFmtId="166" fontId="1" fillId="0" borderId="0" xfId="0" applyNumberFormat="1" applyFont="1" applyAlignment="1">
      <alignment horizontal="right"/>
    </xf>
    <xf numFmtId="166" fontId="2" fillId="0" borderId="11" xfId="0" applyNumberFormat="1" applyFont="1" applyBorder="1"/>
    <xf numFmtId="166" fontId="2" fillId="0" borderId="12" xfId="0" applyNumberFormat="1" applyFont="1" applyBorder="1"/>
    <xf numFmtId="0" fontId="6" fillId="0" borderId="0" xfId="0" applyFont="1" applyAlignment="1">
      <alignment horizontal="left" wrapText="1"/>
    </xf>
    <xf numFmtId="0" fontId="3" fillId="0" borderId="0" xfId="73" applyFont="1" applyAlignment="1">
      <alignment vertical="top" wrapText="1"/>
    </xf>
    <xf numFmtId="9" fontId="3" fillId="0" borderId="0" xfId="73" applyNumberFormat="1" applyFont="1"/>
    <xf numFmtId="0" fontId="72" fillId="0" borderId="0" xfId="0" applyFont="1" applyAlignment="1">
      <alignment vertical="center" wrapText="1"/>
    </xf>
    <xf numFmtId="0" fontId="72" fillId="0" borderId="0" xfId="0" applyFont="1" applyAlignment="1">
      <alignment horizontal="left" vertical="center" wrapText="1"/>
    </xf>
    <xf numFmtId="0" fontId="72" fillId="0" borderId="0" xfId="0" applyFont="1"/>
    <xf numFmtId="0" fontId="71" fillId="0" borderId="0" xfId="0" applyFont="1" applyAlignment="1">
      <alignment vertical="center" wrapText="1"/>
    </xf>
    <xf numFmtId="16" fontId="1" fillId="0" borderId="0" xfId="0" applyNumberFormat="1" applyFont="1" applyAlignment="1">
      <alignment horizontal="left" vertical="top"/>
    </xf>
    <xf numFmtId="0" fontId="74" fillId="0" borderId="0" xfId="0" applyFont="1" applyAlignment="1">
      <alignment horizontal="left" vertical="center" wrapText="1"/>
    </xf>
    <xf numFmtId="0" fontId="3" fillId="0" borderId="0" xfId="0" applyFont="1" applyAlignment="1">
      <alignment horizontal="left" vertical="center" wrapText="1" indent="2"/>
    </xf>
    <xf numFmtId="0" fontId="3" fillId="0" borderId="0" xfId="73" applyFont="1"/>
    <xf numFmtId="0" fontId="2" fillId="0" borderId="0" xfId="73" applyFont="1" applyAlignment="1">
      <alignment vertical="top" wrapText="1"/>
    </xf>
    <xf numFmtId="0" fontId="3" fillId="0" borderId="0" xfId="111" applyFont="1" applyAlignment="1">
      <alignment vertical="top" wrapText="1"/>
    </xf>
    <xf numFmtId="0" fontId="76" fillId="0" borderId="0" xfId="0" applyFont="1" applyAlignment="1">
      <alignment vertical="top" wrapText="1"/>
    </xf>
    <xf numFmtId="0" fontId="3" fillId="0" borderId="0" xfId="0" applyFont="1" applyAlignment="1">
      <alignment horizontal="right" vertical="top"/>
    </xf>
    <xf numFmtId="0" fontId="70" fillId="0" borderId="0" xfId="0" applyFont="1" applyAlignment="1">
      <alignment vertical="top" wrapText="1"/>
    </xf>
    <xf numFmtId="0" fontId="70" fillId="0" borderId="0" xfId="0" applyFont="1" applyAlignment="1">
      <alignment horizontal="left" vertical="top"/>
    </xf>
    <xf numFmtId="0" fontId="3" fillId="0" borderId="0" xfId="0" applyFont="1" applyAlignment="1" applyProtection="1">
      <alignment horizontal="left" vertical="top" wrapText="1"/>
      <protection locked="0"/>
    </xf>
    <xf numFmtId="0" fontId="3" fillId="0" borderId="0" xfId="0" applyFont="1" applyAlignment="1" applyProtection="1">
      <alignment horizontal="left" wrapText="1"/>
      <protection locked="0"/>
    </xf>
    <xf numFmtId="0" fontId="3" fillId="0" borderId="0" xfId="0" applyFont="1" applyAlignment="1" applyProtection="1">
      <alignment horizontal="center" vertical="center" wrapText="1"/>
      <protection locked="0"/>
    </xf>
    <xf numFmtId="0" fontId="69" fillId="0" borderId="0" xfId="0" applyFont="1" applyAlignment="1">
      <alignment vertical="top" wrapText="1"/>
    </xf>
    <xf numFmtId="0" fontId="3" fillId="0" borderId="0" xfId="73" applyFont="1" applyAlignment="1">
      <alignment horizontal="left" vertical="top"/>
    </xf>
    <xf numFmtId="0" fontId="8" fillId="0" borderId="0" xfId="73" applyAlignment="1">
      <alignment vertical="top"/>
    </xf>
    <xf numFmtId="0" fontId="13" fillId="0" borderId="0" xfId="0" applyFont="1" applyAlignment="1">
      <alignment vertical="top"/>
    </xf>
    <xf numFmtId="167" fontId="68" fillId="0" borderId="0" xfId="0" applyNumberFormat="1" applyFont="1" applyAlignment="1">
      <alignment vertical="top"/>
    </xf>
    <xf numFmtId="0" fontId="2" fillId="0" borderId="0" xfId="0" applyFont="1" applyAlignment="1">
      <alignment horizontal="center" vertical="top"/>
    </xf>
    <xf numFmtId="16" fontId="72" fillId="0" borderId="0" xfId="0" applyNumberFormat="1" applyFont="1" applyAlignment="1">
      <alignment vertical="top" wrapText="1"/>
    </xf>
    <xf numFmtId="0" fontId="3" fillId="24" borderId="11" xfId="0" applyFont="1" applyFill="1" applyBorder="1" applyAlignment="1">
      <alignment horizontal="left" vertical="top"/>
    </xf>
    <xf numFmtId="0" fontId="3" fillId="0" borderId="0" xfId="0" applyFont="1" applyAlignment="1">
      <alignment horizontal="center" vertical="top" wrapText="1"/>
    </xf>
    <xf numFmtId="0" fontId="71" fillId="0" borderId="0" xfId="0" applyFont="1" applyAlignment="1">
      <alignment vertical="top" wrapText="1"/>
    </xf>
    <xf numFmtId="0" fontId="72" fillId="0" borderId="0" xfId="0" applyFont="1" applyAlignment="1">
      <alignment vertical="top" wrapText="1"/>
    </xf>
    <xf numFmtId="1" fontId="7" fillId="0" borderId="0" xfId="0" applyNumberFormat="1" applyFont="1"/>
    <xf numFmtId="0" fontId="77" fillId="0" borderId="0" xfId="0" applyFont="1" applyAlignment="1">
      <alignment horizontal="left" vertical="top"/>
    </xf>
    <xf numFmtId="168" fontId="77" fillId="0" borderId="0" xfId="0" applyNumberFormat="1" applyFont="1" applyAlignment="1">
      <alignment horizontal="right"/>
    </xf>
    <xf numFmtId="0" fontId="77" fillId="0" borderId="0" xfId="0" applyFont="1" applyAlignment="1">
      <alignment vertical="top"/>
    </xf>
    <xf numFmtId="0" fontId="67" fillId="0" borderId="0" xfId="0" applyFont="1" applyAlignment="1">
      <alignment vertical="top" wrapText="1"/>
    </xf>
    <xf numFmtId="0" fontId="79" fillId="0" borderId="0" xfId="0" applyFont="1"/>
    <xf numFmtId="0" fontId="79" fillId="0" borderId="0" xfId="0" applyFont="1" applyAlignment="1">
      <alignment vertical="top" wrapText="1"/>
    </xf>
    <xf numFmtId="0" fontId="78" fillId="0" borderId="0" xfId="0" applyFont="1" applyAlignment="1">
      <alignment vertical="top"/>
    </xf>
    <xf numFmtId="166" fontId="2" fillId="0" borderId="0" xfId="0" applyNumberFormat="1" applyFont="1"/>
    <xf numFmtId="0" fontId="3" fillId="0" borderId="0" xfId="0" applyFont="1" applyAlignment="1">
      <alignment horizontal="right"/>
    </xf>
    <xf numFmtId="10" fontId="3" fillId="0" borderId="0" xfId="0" applyNumberFormat="1" applyFont="1" applyAlignment="1">
      <alignment horizontal="left" vertical="top"/>
    </xf>
    <xf numFmtId="1" fontId="3" fillId="0" borderId="0" xfId="0" applyNumberFormat="1" applyFont="1" applyAlignment="1">
      <alignment horizontal="right" vertical="center"/>
    </xf>
    <xf numFmtId="0" fontId="80" fillId="0" borderId="0" xfId="0" applyFont="1" applyAlignment="1">
      <alignment horizontal="left" vertical="top" wrapText="1"/>
    </xf>
    <xf numFmtId="0" fontId="5" fillId="0" borderId="0" xfId="0" applyFont="1" applyAlignment="1">
      <alignment wrapText="1"/>
    </xf>
    <xf numFmtId="16" fontId="71" fillId="0" borderId="0" xfId="0" applyNumberFormat="1" applyFont="1" applyAlignment="1">
      <alignment vertical="top" wrapText="1"/>
    </xf>
    <xf numFmtId="0" fontId="7" fillId="0" borderId="0" xfId="0" applyFont="1" applyAlignment="1">
      <alignment horizontal="left" vertical="top"/>
    </xf>
    <xf numFmtId="0" fontId="3" fillId="0" borderId="0" xfId="0" applyFont="1" applyAlignment="1">
      <alignment vertical="top" readingOrder="1"/>
    </xf>
    <xf numFmtId="0" fontId="81" fillId="0" borderId="0" xfId="0" applyFont="1" applyAlignment="1">
      <alignment horizontal="left" vertical="top" wrapText="1"/>
    </xf>
    <xf numFmtId="1" fontId="7" fillId="0" borderId="0" xfId="0" applyNumberFormat="1" applyFont="1" applyAlignment="1">
      <alignment horizontal="right"/>
    </xf>
    <xf numFmtId="1" fontId="1" fillId="0" borderId="0" xfId="0" applyNumberFormat="1" applyFont="1"/>
    <xf numFmtId="0" fontId="3" fillId="0" borderId="0" xfId="0" applyFont="1" applyAlignment="1">
      <alignment wrapText="1"/>
    </xf>
    <xf numFmtId="168" fontId="82" fillId="0" borderId="0" xfId="0" applyNumberFormat="1" applyFont="1" applyAlignment="1">
      <alignment horizontal="right"/>
    </xf>
    <xf numFmtId="0" fontId="83" fillId="0" borderId="0" xfId="0" applyFont="1" applyAlignment="1">
      <alignment wrapText="1"/>
    </xf>
    <xf numFmtId="0" fontId="67" fillId="0" borderId="0" xfId="0" applyFont="1"/>
    <xf numFmtId="1" fontId="3" fillId="0" borderId="0" xfId="0" applyNumberFormat="1" applyFont="1"/>
    <xf numFmtId="168" fontId="5" fillId="0" borderId="0" xfId="0" applyNumberFormat="1" applyFont="1" applyAlignment="1">
      <alignment horizontal="right" vertical="top"/>
    </xf>
    <xf numFmtId="168" fontId="5" fillId="0" borderId="0" xfId="0" applyNumberFormat="1" applyFont="1" applyAlignment="1">
      <alignment vertical="top"/>
    </xf>
    <xf numFmtId="168" fontId="3" fillId="0" borderId="0" xfId="0" applyNumberFormat="1" applyFont="1" applyAlignment="1">
      <alignment vertical="top"/>
    </xf>
    <xf numFmtId="168" fontId="1" fillId="0" borderId="0" xfId="0" applyNumberFormat="1" applyFont="1" applyAlignment="1">
      <alignment horizontal="right" vertical="top"/>
    </xf>
    <xf numFmtId="168" fontId="1" fillId="0" borderId="0" xfId="0" applyNumberFormat="1" applyFont="1" applyAlignment="1">
      <alignment vertical="top"/>
    </xf>
    <xf numFmtId="168" fontId="7" fillId="0" borderId="14" xfId="0" applyNumberFormat="1" applyFont="1" applyBorder="1"/>
    <xf numFmtId="168" fontId="7" fillId="0" borderId="0" xfId="0" applyNumberFormat="1" applyFont="1"/>
    <xf numFmtId="168" fontId="7" fillId="0" borderId="0" xfId="0" applyNumberFormat="1" applyFont="1" applyAlignment="1">
      <alignment vertical="top"/>
    </xf>
    <xf numFmtId="168" fontId="3" fillId="24" borderId="11" xfId="0" applyNumberFormat="1" applyFont="1" applyFill="1" applyBorder="1" applyAlignment="1">
      <alignment horizontal="right" vertical="center"/>
    </xf>
    <xf numFmtId="168" fontId="3" fillId="24" borderId="11" xfId="0" applyNumberFormat="1" applyFont="1" applyFill="1" applyBorder="1" applyAlignment="1">
      <alignment horizontal="right"/>
    </xf>
    <xf numFmtId="168" fontId="3" fillId="0" borderId="0" xfId="0" applyNumberFormat="1" applyFont="1" applyAlignment="1">
      <alignment horizontal="center" vertical="center" wrapText="1"/>
    </xf>
    <xf numFmtId="168" fontId="3" fillId="0" borderId="0" xfId="0" applyNumberFormat="1" applyFont="1" applyAlignment="1">
      <alignment horizontal="center" wrapText="1"/>
    </xf>
    <xf numFmtId="168" fontId="2" fillId="0" borderId="12" xfId="73" applyNumberFormat="1" applyFont="1" applyBorder="1" applyAlignment="1">
      <alignment horizontal="right"/>
    </xf>
    <xf numFmtId="168" fontId="2" fillId="0" borderId="0" xfId="73" applyNumberFormat="1" applyFont="1" applyAlignment="1">
      <alignment horizontal="right"/>
    </xf>
    <xf numFmtId="168" fontId="3" fillId="0" borderId="0" xfId="0" applyNumberFormat="1" applyFont="1" applyAlignment="1">
      <alignment horizontal="left" wrapText="1"/>
    </xf>
    <xf numFmtId="168" fontId="77" fillId="0" borderId="0" xfId="0" applyNumberFormat="1" applyFont="1" applyAlignment="1">
      <alignment vertical="top"/>
    </xf>
    <xf numFmtId="168" fontId="83" fillId="0" borderId="0" xfId="0" applyNumberFormat="1" applyFont="1" applyAlignment="1">
      <alignment wrapText="1"/>
    </xf>
    <xf numFmtId="168" fontId="7" fillId="0" borderId="0" xfId="0" applyNumberFormat="1" applyFont="1" applyAlignment="1">
      <alignment horizontal="left"/>
    </xf>
    <xf numFmtId="168" fontId="8" fillId="0" borderId="0" xfId="73" applyNumberFormat="1" applyAlignment="1">
      <alignment vertical="top"/>
    </xf>
    <xf numFmtId="168" fontId="70" fillId="0" borderId="0" xfId="0" applyNumberFormat="1" applyFont="1" applyAlignment="1">
      <alignment horizontal="right" vertical="top"/>
    </xf>
    <xf numFmtId="168" fontId="3" fillId="0" borderId="0" xfId="0" applyNumberFormat="1" applyFont="1" applyAlignment="1">
      <alignment horizontal="right" vertical="top"/>
    </xf>
    <xf numFmtId="168" fontId="3" fillId="0" borderId="11" xfId="0" applyNumberFormat="1" applyFont="1" applyBorder="1" applyAlignment="1">
      <alignment horizontal="right"/>
    </xf>
    <xf numFmtId="168" fontId="3" fillId="0" borderId="11" xfId="0" applyNumberFormat="1" applyFont="1" applyBorder="1"/>
    <xf numFmtId="0" fontId="7" fillId="56" borderId="16" xfId="0" applyFont="1" applyFill="1" applyBorder="1" applyAlignment="1">
      <alignment horizontal="left" vertical="top"/>
    </xf>
    <xf numFmtId="0" fontId="2" fillId="56" borderId="15" xfId="0" applyFont="1" applyFill="1" applyBorder="1" applyAlignment="1">
      <alignment horizontal="left" wrapText="1"/>
    </xf>
    <xf numFmtId="0" fontId="1" fillId="56" borderId="15" xfId="0" applyFont="1" applyFill="1" applyBorder="1" applyAlignment="1">
      <alignment horizontal="left" vertical="top"/>
    </xf>
    <xf numFmtId="1" fontId="1" fillId="56" borderId="15" xfId="0" applyNumberFormat="1" applyFont="1" applyFill="1" applyBorder="1" applyAlignment="1">
      <alignment horizontal="right"/>
    </xf>
    <xf numFmtId="168" fontId="1" fillId="56" borderId="15" xfId="0" applyNumberFormat="1" applyFont="1" applyFill="1" applyBorder="1" applyAlignment="1">
      <alignment horizontal="right"/>
    </xf>
    <xf numFmtId="0" fontId="84" fillId="0" borderId="0" xfId="66" quotePrefix="1" applyFont="1" applyAlignment="1">
      <alignment horizontal="left" vertical="top"/>
    </xf>
    <xf numFmtId="0" fontId="84" fillId="0" borderId="0" xfId="66" applyFont="1" applyAlignment="1">
      <alignment horizontal="justify" vertical="top"/>
    </xf>
    <xf numFmtId="0" fontId="85" fillId="0" borderId="0" xfId="66" applyFont="1"/>
    <xf numFmtId="0" fontId="84" fillId="0" borderId="0" xfId="66" applyFont="1" applyAlignment="1">
      <alignment horizontal="right"/>
    </xf>
    <xf numFmtId="0" fontId="84" fillId="0" borderId="0" xfId="66" applyFont="1"/>
    <xf numFmtId="168" fontId="85" fillId="0" borderId="0" xfId="66" applyNumberFormat="1" applyFont="1"/>
    <xf numFmtId="4" fontId="85" fillId="0" borderId="0" xfId="66" applyNumberFormat="1" applyFont="1"/>
    <xf numFmtId="0" fontId="85" fillId="0" borderId="0" xfId="66" quotePrefix="1" applyFont="1" applyAlignment="1">
      <alignment horizontal="left" vertical="top"/>
    </xf>
    <xf numFmtId="0" fontId="86" fillId="0" borderId="0" xfId="66" applyFont="1" applyAlignment="1">
      <alignment horizontal="justify" vertical="top"/>
    </xf>
    <xf numFmtId="0" fontId="85" fillId="0" borderId="0" xfId="66" applyFont="1" applyAlignment="1">
      <alignment horizontal="right"/>
    </xf>
    <xf numFmtId="49" fontId="79" fillId="0" borderId="0" xfId="66" applyNumberFormat="1" applyFont="1" applyAlignment="1">
      <alignment horizontal="left" vertical="top"/>
    </xf>
    <xf numFmtId="0" fontId="79" fillId="0" borderId="0" xfId="66" applyFont="1" applyAlignment="1">
      <alignment horizontal="justify" vertical="top"/>
    </xf>
    <xf numFmtId="0" fontId="86" fillId="0" borderId="0" xfId="66" applyFont="1" applyAlignment="1">
      <alignment horizontal="right"/>
    </xf>
    <xf numFmtId="0" fontId="86" fillId="0" borderId="0" xfId="66" applyFont="1"/>
    <xf numFmtId="168" fontId="86" fillId="0" borderId="0" xfId="66" applyNumberFormat="1" applyFont="1"/>
    <xf numFmtId="4" fontId="86" fillId="0" borderId="0" xfId="66" applyNumberFormat="1" applyFont="1"/>
    <xf numFmtId="0" fontId="8" fillId="0" borderId="0" xfId="66"/>
    <xf numFmtId="0" fontId="86" fillId="0" borderId="26" xfId="66" applyFont="1" applyBorder="1" applyAlignment="1">
      <alignment horizontal="left" vertical="top"/>
    </xf>
    <xf numFmtId="0" fontId="86" fillId="0" borderId="26" xfId="66" applyFont="1" applyBorder="1" applyAlignment="1">
      <alignment horizontal="justify" vertical="top"/>
    </xf>
    <xf numFmtId="0" fontId="86" fillId="0" borderId="26" xfId="66" applyFont="1" applyBorder="1" applyAlignment="1">
      <alignment horizontal="right"/>
    </xf>
    <xf numFmtId="168" fontId="86" fillId="0" borderId="26" xfId="66" applyNumberFormat="1" applyFont="1" applyBorder="1"/>
    <xf numFmtId="4" fontId="86" fillId="0" borderId="26" xfId="66" applyNumberFormat="1" applyFont="1" applyBorder="1" applyAlignment="1">
      <alignment horizontal="right"/>
    </xf>
    <xf numFmtId="0" fontId="86" fillId="0" borderId="0" xfId="66" applyFont="1" applyAlignment="1">
      <alignment horizontal="left" vertical="top"/>
    </xf>
    <xf numFmtId="4" fontId="86" fillId="0" borderId="0" xfId="66" applyNumberFormat="1" applyFont="1" applyAlignment="1">
      <alignment horizontal="right"/>
    </xf>
    <xf numFmtId="0" fontId="79" fillId="57" borderId="0" xfId="66" applyFont="1" applyFill="1" applyAlignment="1">
      <alignment horizontal="left" vertical="top"/>
    </xf>
    <xf numFmtId="0" fontId="79" fillId="57" borderId="0" xfId="66" applyFont="1" applyFill="1" applyAlignment="1">
      <alignment horizontal="justify" vertical="top"/>
    </xf>
    <xf numFmtId="0" fontId="79" fillId="57" borderId="0" xfId="66" applyFont="1" applyFill="1" applyAlignment="1">
      <alignment horizontal="right" vertical="top"/>
    </xf>
    <xf numFmtId="0" fontId="79" fillId="57" borderId="0" xfId="66" applyFont="1" applyFill="1" applyAlignment="1">
      <alignment vertical="top"/>
    </xf>
    <xf numFmtId="168" fontId="86" fillId="57" borderId="0" xfId="66" applyNumberFormat="1" applyFont="1" applyFill="1" applyAlignment="1">
      <alignment vertical="top"/>
    </xf>
    <xf numFmtId="4" fontId="79" fillId="57" borderId="0" xfId="66" applyNumberFormat="1" applyFont="1" applyFill="1" applyAlignment="1">
      <alignment vertical="top"/>
    </xf>
    <xf numFmtId="0" fontId="87" fillId="57" borderId="0" xfId="66" applyFont="1" applyFill="1" applyAlignment="1">
      <alignment vertical="top"/>
    </xf>
    <xf numFmtId="4" fontId="86" fillId="0" borderId="0" xfId="66" applyNumberFormat="1" applyFont="1" applyAlignment="1">
      <alignment vertical="top"/>
    </xf>
    <xf numFmtId="168" fontId="79" fillId="0" borderId="0" xfId="66" applyNumberFormat="1" applyFont="1" applyAlignment="1">
      <alignment vertical="top"/>
    </xf>
    <xf numFmtId="0" fontId="87" fillId="58" borderId="0" xfId="66" applyFont="1" applyFill="1" applyAlignment="1">
      <alignment vertical="top"/>
    </xf>
    <xf numFmtId="0" fontId="8" fillId="0" borderId="0" xfId="66" applyAlignment="1">
      <alignment vertical="top"/>
    </xf>
    <xf numFmtId="0" fontId="86" fillId="0" borderId="0" xfId="66" applyFont="1" applyAlignment="1">
      <alignment horizontal="right" vertical="top"/>
    </xf>
    <xf numFmtId="0" fontId="86" fillId="0" borderId="0" xfId="66" applyFont="1" applyAlignment="1">
      <alignment vertical="top"/>
    </xf>
    <xf numFmtId="168" fontId="86" fillId="0" borderId="0" xfId="66" applyNumberFormat="1" applyFont="1" applyAlignment="1">
      <alignment vertical="top"/>
    </xf>
    <xf numFmtId="0" fontId="79" fillId="0" borderId="0" xfId="66" applyFont="1" applyAlignment="1">
      <alignment horizontal="right" vertical="top"/>
    </xf>
    <xf numFmtId="0" fontId="79" fillId="0" borderId="0" xfId="66" applyFont="1" applyAlignment="1">
      <alignment vertical="top"/>
    </xf>
    <xf numFmtId="0" fontId="86" fillId="0" borderId="0" xfId="112" applyFont="1" applyAlignment="1">
      <alignment horizontal="left" vertical="top"/>
    </xf>
    <xf numFmtId="4" fontId="89" fillId="0" borderId="0" xfId="66" applyNumberFormat="1" applyFont="1" applyAlignment="1">
      <alignment vertical="top"/>
    </xf>
    <xf numFmtId="0" fontId="90" fillId="0" borderId="0" xfId="66" applyFont="1" applyAlignment="1">
      <alignment vertical="top"/>
    </xf>
    <xf numFmtId="0" fontId="79" fillId="57" borderId="11" xfId="112" applyFont="1" applyFill="1" applyBorder="1" applyAlignment="1">
      <alignment horizontal="left" vertical="top"/>
    </xf>
    <xf numFmtId="0" fontId="79" fillId="57" borderId="11" xfId="66" applyFont="1" applyFill="1" applyBorder="1" applyAlignment="1">
      <alignment horizontal="justify" vertical="top"/>
    </xf>
    <xf numFmtId="0" fontId="79" fillId="57" borderId="11" xfId="66" applyFont="1" applyFill="1" applyBorder="1" applyAlignment="1">
      <alignment horizontal="right" vertical="top"/>
    </xf>
    <xf numFmtId="0" fontId="79" fillId="57" borderId="11" xfId="66" applyFont="1" applyFill="1" applyBorder="1" applyAlignment="1">
      <alignment vertical="top"/>
    </xf>
    <xf numFmtId="168" fontId="86" fillId="57" borderId="11" xfId="66" applyNumberFormat="1" applyFont="1" applyFill="1" applyBorder="1" applyAlignment="1">
      <alignment vertical="top"/>
    </xf>
    <xf numFmtId="4" fontId="79" fillId="57" borderId="11" xfId="66" applyNumberFormat="1" applyFont="1" applyFill="1" applyBorder="1" applyAlignment="1">
      <alignment vertical="top"/>
    </xf>
    <xf numFmtId="0" fontId="87" fillId="57" borderId="11" xfId="66" applyFont="1" applyFill="1" applyBorder="1" applyAlignment="1">
      <alignment vertical="top"/>
    </xf>
    <xf numFmtId="0" fontId="86" fillId="0" borderId="27" xfId="112" applyFont="1" applyBorder="1" applyAlignment="1">
      <alignment horizontal="left" vertical="top"/>
    </xf>
    <xf numFmtId="0" fontId="86" fillId="0" borderId="26" xfId="66" applyFont="1" applyBorder="1" applyAlignment="1">
      <alignment horizontal="right" vertical="top"/>
    </xf>
    <xf numFmtId="0" fontId="86" fillId="0" borderId="26" xfId="66" applyFont="1" applyBorder="1" applyAlignment="1">
      <alignment vertical="top"/>
    </xf>
    <xf numFmtId="168" fontId="86" fillId="0" borderId="26" xfId="66" applyNumberFormat="1" applyFont="1" applyBorder="1" applyAlignment="1">
      <alignment vertical="top"/>
    </xf>
    <xf numFmtId="4" fontId="86" fillId="0" borderId="28" xfId="66" applyNumberFormat="1" applyFont="1" applyBorder="1" applyAlignment="1">
      <alignment vertical="top"/>
    </xf>
    <xf numFmtId="0" fontId="8" fillId="0" borderId="28" xfId="66" applyBorder="1" applyAlignment="1">
      <alignment vertical="top"/>
    </xf>
    <xf numFmtId="0" fontId="79" fillId="57" borderId="0" xfId="66" applyFont="1" applyFill="1" applyAlignment="1">
      <alignment horizontal="justify"/>
    </xf>
    <xf numFmtId="0" fontId="79" fillId="57" borderId="0" xfId="66" applyFont="1" applyFill="1" applyAlignment="1">
      <alignment horizontal="right"/>
    </xf>
    <xf numFmtId="0" fontId="79" fillId="57" borderId="0" xfId="66" applyFont="1" applyFill="1"/>
    <xf numFmtId="4" fontId="79" fillId="57" borderId="0" xfId="66" applyNumberFormat="1" applyFont="1" applyFill="1"/>
    <xf numFmtId="0" fontId="87" fillId="57" borderId="0" xfId="66" applyFont="1" applyFill="1"/>
    <xf numFmtId="0" fontId="86" fillId="0" borderId="0" xfId="66" applyFont="1" applyAlignment="1">
      <alignment horizontal="justify"/>
    </xf>
    <xf numFmtId="168" fontId="79" fillId="0" borderId="0" xfId="66" applyNumberFormat="1" applyFont="1"/>
    <xf numFmtId="0" fontId="86" fillId="0" borderId="27" xfId="66" applyFont="1" applyBorder="1" applyAlignment="1">
      <alignment horizontal="left" vertical="top"/>
    </xf>
    <xf numFmtId="0" fontId="86" fillId="0" borderId="26" xfId="66" applyFont="1" applyBorder="1" applyAlignment="1">
      <alignment horizontal="justify"/>
    </xf>
    <xf numFmtId="0" fontId="86" fillId="0" borderId="26" xfId="66" applyFont="1" applyBorder="1"/>
    <xf numFmtId="4" fontId="86" fillId="0" borderId="28" xfId="66" applyNumberFormat="1" applyFont="1" applyBorder="1"/>
    <xf numFmtId="0" fontId="8" fillId="0" borderId="28" xfId="66" applyBorder="1"/>
    <xf numFmtId="168" fontId="89" fillId="0" borderId="0" xfId="66" applyNumberFormat="1" applyFont="1" applyAlignment="1">
      <alignment vertical="top"/>
    </xf>
    <xf numFmtId="0" fontId="79" fillId="57" borderId="11" xfId="66" applyFont="1" applyFill="1" applyBorder="1" applyAlignment="1">
      <alignment horizontal="left" vertical="top"/>
    </xf>
    <xf numFmtId="0" fontId="79" fillId="57" borderId="11" xfId="66" applyFont="1" applyFill="1" applyBorder="1" applyAlignment="1">
      <alignment horizontal="justify"/>
    </xf>
    <xf numFmtId="0" fontId="79" fillId="57" borderId="11" xfId="66" applyFont="1" applyFill="1" applyBorder="1" applyAlignment="1">
      <alignment horizontal="right"/>
    </xf>
    <xf numFmtId="0" fontId="79" fillId="57" borderId="11" xfId="66" applyFont="1" applyFill="1" applyBorder="1"/>
    <xf numFmtId="168" fontId="86" fillId="57" borderId="11" xfId="66" applyNumberFormat="1" applyFont="1" applyFill="1" applyBorder="1"/>
    <xf numFmtId="4" fontId="79" fillId="57" borderId="11" xfId="66" applyNumberFormat="1" applyFont="1" applyFill="1" applyBorder="1"/>
    <xf numFmtId="0" fontId="87" fillId="57" borderId="11" xfId="66" applyFont="1" applyFill="1" applyBorder="1"/>
    <xf numFmtId="0" fontId="86" fillId="0" borderId="0" xfId="66" applyFont="1" applyAlignment="1">
      <alignment horizontal="justify" vertical="top" wrapText="1"/>
    </xf>
    <xf numFmtId="0" fontId="79" fillId="59" borderId="0" xfId="66" applyFont="1" applyFill="1" applyAlignment="1">
      <alignment horizontal="left" vertical="top"/>
    </xf>
    <xf numFmtId="0" fontId="79" fillId="59" borderId="0" xfId="66" applyFont="1" applyFill="1" applyAlignment="1">
      <alignment horizontal="justify" vertical="top" wrapText="1"/>
    </xf>
    <xf numFmtId="0" fontId="86" fillId="59" borderId="0" xfId="66" applyFont="1" applyFill="1" applyAlignment="1">
      <alignment horizontal="right"/>
    </xf>
    <xf numFmtId="0" fontId="86" fillId="59" borderId="0" xfId="66" applyFont="1" applyFill="1"/>
    <xf numFmtId="168" fontId="86" fillId="59" borderId="0" xfId="66" applyNumberFormat="1" applyFont="1" applyFill="1"/>
    <xf numFmtId="4" fontId="86" fillId="59" borderId="0" xfId="66" applyNumberFormat="1" applyFont="1" applyFill="1"/>
    <xf numFmtId="0" fontId="8" fillId="59" borderId="0" xfId="66" applyFill="1"/>
    <xf numFmtId="0" fontId="90" fillId="0" borderId="0" xfId="66" applyFont="1"/>
    <xf numFmtId="0" fontId="79" fillId="59" borderId="11" xfId="66" applyFont="1" applyFill="1" applyBorder="1" applyAlignment="1">
      <alignment horizontal="left" vertical="top"/>
    </xf>
    <xf numFmtId="0" fontId="79" fillId="59" borderId="11" xfId="66" applyFont="1" applyFill="1" applyBorder="1" applyAlignment="1">
      <alignment horizontal="justify" vertical="top" wrapText="1"/>
    </xf>
    <xf numFmtId="0" fontId="86" fillId="59" borderId="11" xfId="66" applyFont="1" applyFill="1" applyBorder="1" applyAlignment="1">
      <alignment horizontal="right"/>
    </xf>
    <xf numFmtId="0" fontId="86" fillId="59" borderId="11" xfId="66" applyFont="1" applyFill="1" applyBorder="1"/>
    <xf numFmtId="4" fontId="79" fillId="59" borderId="11" xfId="66" applyNumberFormat="1" applyFont="1" applyFill="1" applyBorder="1"/>
    <xf numFmtId="0" fontId="8" fillId="59" borderId="11" xfId="66" applyFill="1" applyBorder="1"/>
    <xf numFmtId="168" fontId="8" fillId="0" borderId="0" xfId="66" applyNumberFormat="1"/>
    <xf numFmtId="4" fontId="8" fillId="0" borderId="0" xfId="66" applyNumberFormat="1"/>
    <xf numFmtId="0" fontId="86" fillId="57" borderId="28" xfId="112" applyFont="1" applyFill="1" applyBorder="1" applyAlignment="1">
      <alignment horizontal="left" vertical="top"/>
    </xf>
    <xf numFmtId="0" fontId="79" fillId="57" borderId="28" xfId="66" applyFont="1" applyFill="1" applyBorder="1" applyAlignment="1">
      <alignment horizontal="justify"/>
    </xf>
    <xf numFmtId="0" fontId="86" fillId="57" borderId="28" xfId="66" applyFont="1" applyFill="1" applyBorder="1" applyAlignment="1">
      <alignment horizontal="right"/>
    </xf>
    <xf numFmtId="0" fontId="86" fillId="57" borderId="28" xfId="66" applyFont="1" applyFill="1" applyBorder="1"/>
    <xf numFmtId="168" fontId="8" fillId="57" borderId="28" xfId="66" applyNumberFormat="1" applyFill="1" applyBorder="1"/>
    <xf numFmtId="4" fontId="87" fillId="57" borderId="28" xfId="66" applyNumberFormat="1" applyFont="1" applyFill="1" applyBorder="1"/>
    <xf numFmtId="0" fontId="8" fillId="57" borderId="28" xfId="66" applyFill="1" applyBorder="1"/>
    <xf numFmtId="0" fontId="86" fillId="0" borderId="0" xfId="113" applyFont="1" applyAlignment="1">
      <alignment horizontal="left" vertical="top"/>
    </xf>
    <xf numFmtId="0" fontId="86" fillId="0" borderId="0" xfId="113" applyFont="1"/>
    <xf numFmtId="0" fontId="86" fillId="0" borderId="0" xfId="113" applyFont="1" applyAlignment="1">
      <alignment horizontal="left"/>
    </xf>
    <xf numFmtId="0" fontId="86" fillId="0" borderId="0" xfId="113" applyFont="1" applyAlignment="1">
      <alignment horizontal="right"/>
    </xf>
    <xf numFmtId="0" fontId="86" fillId="0" borderId="0" xfId="113" applyFont="1" applyAlignment="1">
      <alignment horizontal="justify" vertical="top" wrapText="1"/>
    </xf>
    <xf numFmtId="168" fontId="79" fillId="0" borderId="0" xfId="113" applyNumberFormat="1" applyFont="1" applyAlignment="1">
      <alignment wrapText="1"/>
    </xf>
    <xf numFmtId="0" fontId="3" fillId="0" borderId="0" xfId="0" applyFont="1" applyAlignment="1">
      <alignment horizontal="justify" vertical="center" wrapText="1"/>
    </xf>
    <xf numFmtId="0" fontId="3" fillId="0" borderId="0" xfId="0" applyFont="1" applyAlignment="1">
      <alignment horizontal="left" wrapText="1" indent="1"/>
    </xf>
    <xf numFmtId="0" fontId="92" fillId="0" borderId="0" xfId="0" applyFont="1" applyAlignment="1">
      <alignment vertical="top"/>
    </xf>
    <xf numFmtId="0" fontId="86" fillId="0" borderId="0" xfId="66" applyFont="1" applyAlignment="1">
      <alignment horizontal="left" wrapText="1"/>
    </xf>
    <xf numFmtId="0" fontId="93" fillId="0" borderId="0" xfId="66" applyFont="1" applyAlignment="1">
      <alignment horizontal="justify" vertical="top"/>
    </xf>
    <xf numFmtId="4" fontId="92" fillId="0" borderId="0" xfId="0" applyNumberFormat="1" applyFont="1" applyAlignment="1">
      <alignment horizontal="left" vertical="top"/>
    </xf>
    <xf numFmtId="0" fontId="84" fillId="0" borderId="0" xfId="66" applyFont="1" applyAlignment="1">
      <alignment horizontal="justify" vertical="top"/>
    </xf>
    <xf numFmtId="0" fontId="73" fillId="0" borderId="0" xfId="0" applyFont="1" applyAlignment="1">
      <alignment horizontal="left" vertical="center" wrapText="1"/>
    </xf>
    <xf numFmtId="0" fontId="1" fillId="0" borderId="0" xfId="0" applyFont="1" applyAlignment="1">
      <alignment horizontal="left" wrapText="1"/>
    </xf>
    <xf numFmtId="0" fontId="1" fillId="0" borderId="0" xfId="0" applyFont="1"/>
    <xf numFmtId="0" fontId="3" fillId="0" borderId="0" xfId="0" applyFont="1" applyAlignment="1">
      <alignment horizontal="justify" vertical="center"/>
    </xf>
  </cellXfs>
  <cellStyles count="114">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xr:uid="{00000000-0005-0000-0000-000006000000}"/>
    <cellStyle name="20% - Accent2" xfId="8" xr:uid="{00000000-0005-0000-0000-000007000000}"/>
    <cellStyle name="20% - Accent3" xfId="9" xr:uid="{00000000-0005-0000-0000-000008000000}"/>
    <cellStyle name="20% - Accent4" xfId="10" xr:uid="{00000000-0005-0000-0000-000009000000}"/>
    <cellStyle name="20% - Accent5" xfId="11" xr:uid="{00000000-0005-0000-0000-00000A000000}"/>
    <cellStyle name="20% - Accent6" xfId="12" xr:uid="{00000000-0005-0000-0000-00000B000000}"/>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xr:uid="{00000000-0005-0000-0000-00001E000000}"/>
    <cellStyle name="60% - Accent2" xfId="32" xr:uid="{00000000-0005-0000-0000-00001F000000}"/>
    <cellStyle name="60% - Accent3" xfId="33" xr:uid="{00000000-0005-0000-0000-000020000000}"/>
    <cellStyle name="60% - Accent4" xfId="34" xr:uid="{00000000-0005-0000-0000-000021000000}"/>
    <cellStyle name="60% - Accent5" xfId="35" xr:uid="{00000000-0005-0000-0000-000022000000}"/>
    <cellStyle name="60% - Accent6" xfId="36" xr:uid="{00000000-0005-0000-0000-000023000000}"/>
    <cellStyle name="Accent1" xfId="37" xr:uid="{00000000-0005-0000-0000-000024000000}"/>
    <cellStyle name="Accent2" xfId="38" xr:uid="{00000000-0005-0000-0000-000025000000}"/>
    <cellStyle name="Accent3" xfId="39" xr:uid="{00000000-0005-0000-0000-000026000000}"/>
    <cellStyle name="Accent4" xfId="40" xr:uid="{00000000-0005-0000-0000-000027000000}"/>
    <cellStyle name="Accent5" xfId="41" xr:uid="{00000000-0005-0000-0000-000028000000}"/>
    <cellStyle name="Accent6" xfId="42" xr:uid="{00000000-0005-0000-0000-000029000000}"/>
    <cellStyle name="Bad" xfId="43" xr:uid="{00000000-0005-0000-0000-00002A000000}"/>
    <cellStyle name="Calculation" xfId="44" xr:uid="{00000000-0005-0000-0000-00002B000000}"/>
    <cellStyle name="Check Cell" xfId="45" xr:uid="{00000000-0005-0000-0000-00002C000000}"/>
    <cellStyle name="Dobro" xfId="46" builtinId="26" customBuiltin="1"/>
    <cellStyle name="Element-delo" xfId="47" xr:uid="{00000000-0005-0000-0000-00002E000000}"/>
    <cellStyle name="Explanatory Text" xfId="48" xr:uid="{00000000-0005-0000-0000-00002F000000}"/>
    <cellStyle name="Followed Hyperlink" xfId="49" xr:uid="{00000000-0005-0000-0000-000030000000}"/>
    <cellStyle name="Good" xfId="50" xr:uid="{00000000-0005-0000-0000-000031000000}"/>
    <cellStyle name="Heading 1" xfId="51" xr:uid="{00000000-0005-0000-0000-000032000000}"/>
    <cellStyle name="Heading 2" xfId="52" xr:uid="{00000000-0005-0000-0000-000033000000}"/>
    <cellStyle name="Heading 3" xfId="53" xr:uid="{00000000-0005-0000-0000-000034000000}"/>
    <cellStyle name="Heading 4" xfId="54" xr:uid="{00000000-0005-0000-0000-000035000000}"/>
    <cellStyle name="Hiperłącze_SPC 08.12_DE" xfId="55" xr:uid="{00000000-0005-0000-0000-000036000000}"/>
    <cellStyle name="Hyperlink" xfId="56" xr:uid="{00000000-0005-0000-0000-000037000000}"/>
    <cellStyle name="Input" xfId="57" xr:uid="{00000000-0005-0000-0000-000038000000}"/>
    <cellStyle name="Izhod" xfId="58" builtinId="21" customBuiltin="1"/>
    <cellStyle name="Linked Cell" xfId="59" xr:uid="{00000000-0005-0000-0000-00003A000000}"/>
    <cellStyle name="Naslov" xfId="60" builtinId="15" customBuiltin="1"/>
    <cellStyle name="Naslov 1" xfId="61" builtinId="16" customBuiltin="1"/>
    <cellStyle name="Naslov 2" xfId="62" builtinId="17" customBuiltin="1"/>
    <cellStyle name="Naslov 3" xfId="63" builtinId="18" customBuiltin="1"/>
    <cellStyle name="Naslov 4" xfId="64" builtinId="19" customBuiltin="1"/>
    <cellStyle name="Navadno" xfId="0" builtinId="0"/>
    <cellStyle name="Navadno 2" xfId="65" xr:uid="{00000000-0005-0000-0000-000041000000}"/>
    <cellStyle name="Navadno 2 2" xfId="66" xr:uid="{00000000-0005-0000-0000-000042000000}"/>
    <cellStyle name="Navadno 2 2 2" xfId="67" xr:uid="{00000000-0005-0000-0000-000043000000}"/>
    <cellStyle name="Navadno 3 2" xfId="68" xr:uid="{00000000-0005-0000-0000-000044000000}"/>
    <cellStyle name="Navadno 4" xfId="69" xr:uid="{00000000-0005-0000-0000-000045000000}"/>
    <cellStyle name="Navadno 5" xfId="70" xr:uid="{00000000-0005-0000-0000-000046000000}"/>
    <cellStyle name="Navadno 6" xfId="71" xr:uid="{00000000-0005-0000-0000-000047000000}"/>
    <cellStyle name="Navadno_popis" xfId="113" xr:uid="{B68DAF11-E266-489A-8320-7A42C01E3065}"/>
    <cellStyle name="Navadno_POPISIdel-šd" xfId="72" xr:uid="{00000000-0005-0000-0000-000049000000}"/>
    <cellStyle name="Navadno_POPISIdel-šd 2" xfId="73" xr:uid="{00000000-0005-0000-0000-00004A000000}"/>
    <cellStyle name="Navadno_strelovod" xfId="112" xr:uid="{959CD8C6-C976-4F64-91DC-DD674AE14870}"/>
    <cellStyle name="Neutral" xfId="74" xr:uid="{00000000-0005-0000-0000-00004B000000}"/>
    <cellStyle name="Nevtralno" xfId="75" builtinId="28" customBuiltin="1"/>
    <cellStyle name="Normal 2" xfId="76" xr:uid="{00000000-0005-0000-0000-00004D000000}"/>
    <cellStyle name="Normal_06popis-ruš hlucija" xfId="77" xr:uid="{00000000-0005-0000-0000-00004E000000}"/>
    <cellStyle name="Normal_kaloriferji" xfId="111" xr:uid="{00000000-0005-0000-0000-00004F000000}"/>
    <cellStyle name="normální_Inhalt" xfId="78" xr:uid="{00000000-0005-0000-0000-000050000000}"/>
    <cellStyle name="Normalny_Arkusz1" xfId="79" xr:uid="{00000000-0005-0000-0000-000051000000}"/>
    <cellStyle name="Note" xfId="80" xr:uid="{00000000-0005-0000-0000-000052000000}"/>
    <cellStyle name="Odstotek 2 2" xfId="81" xr:uid="{00000000-0005-0000-0000-000053000000}"/>
    <cellStyle name="Odstotek 3 2" xfId="82" xr:uid="{00000000-0005-0000-0000-000054000000}"/>
    <cellStyle name="Odstotek 4 2" xfId="83" xr:uid="{00000000-0005-0000-0000-000055000000}"/>
    <cellStyle name="Odstotek 5 2" xfId="84" xr:uid="{00000000-0005-0000-0000-000056000000}"/>
    <cellStyle name="Opomba 2" xfId="85" xr:uid="{00000000-0005-0000-0000-000057000000}"/>
    <cellStyle name="Opozorilo" xfId="86" builtinId="11" customBuiltin="1"/>
    <cellStyle name="Output" xfId="87" xr:uid="{00000000-0005-0000-0000-000059000000}"/>
    <cellStyle name="Percent 2" xfId="88" xr:uid="{00000000-0005-0000-0000-00005A000000}"/>
    <cellStyle name="Pojasnjevalno besedilo" xfId="89" builtinId="53" customBuiltin="1"/>
    <cellStyle name="Poudarek1" xfId="90" builtinId="29" customBuiltin="1"/>
    <cellStyle name="Poudarek2" xfId="91" builtinId="33" customBuiltin="1"/>
    <cellStyle name="Poudarek3" xfId="92" builtinId="37" customBuiltin="1"/>
    <cellStyle name="Poudarek4" xfId="93" builtinId="41" customBuiltin="1"/>
    <cellStyle name="Poudarek5" xfId="94" builtinId="45" customBuiltin="1"/>
    <cellStyle name="Poudarek6" xfId="95" builtinId="49" customBuiltin="1"/>
    <cellStyle name="Povezana celica" xfId="96" builtinId="24" customBuiltin="1"/>
    <cellStyle name="Preveri celico" xfId="97" builtinId="23" customBuiltin="1"/>
    <cellStyle name="Računanje" xfId="98" builtinId="22" customBuiltin="1"/>
    <cellStyle name="Slabo" xfId="99" builtinId="27" customBuiltin="1"/>
    <cellStyle name="Slog 1" xfId="100" xr:uid="{00000000-0005-0000-0000-000066000000}"/>
    <cellStyle name="Standard_Artikel_SIKA" xfId="101" xr:uid="{00000000-0005-0000-0000-000067000000}"/>
    <cellStyle name="Title" xfId="102" xr:uid="{00000000-0005-0000-0000-000068000000}"/>
    <cellStyle name="Total" xfId="103" xr:uid="{00000000-0005-0000-0000-000069000000}"/>
    <cellStyle name="Valuta 2" xfId="104" xr:uid="{00000000-0005-0000-0000-00006A000000}"/>
    <cellStyle name="Valuta 2 2" xfId="105" xr:uid="{00000000-0005-0000-0000-00006B000000}"/>
    <cellStyle name="Vejica 2 2" xfId="106" xr:uid="{00000000-0005-0000-0000-00006C000000}"/>
    <cellStyle name="Vejica 4" xfId="107" xr:uid="{00000000-0005-0000-0000-00006D000000}"/>
    <cellStyle name="Vnos" xfId="108" builtinId="20" customBuiltin="1"/>
    <cellStyle name="Vsota" xfId="109" builtinId="25" customBuiltin="1"/>
    <cellStyle name="Warning Text" xfId="110" xr:uid="{00000000-0005-0000-0000-00007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OPISSDEL_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jekt.local\Root\Strojniki\PLIN\JPE%20LJUBLJANA\plin_JPE_RV%2033_8089\00_04_05_09_PZI_8089\05_01_Strojne_instalacije_in_strojna_oprema\PZI_RV33_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3028_5_Askrceva_5_Ljubljana\4_PZI\5%20-%20popis\S%20CENAMI\13028_PZI%20-%20Popis%20-%20strojne%20in&#353;talacije%20-%20AC5%20-%20FAZA%20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033_TRGOVSKI%20CENTER%20LIDL%20NOVA%20GORICA\12_PZI_13001-1_5_JANUAR%202016\5%20-%20popis\POBRANO\13001-1_05_PZI_POPIS_LIDL%20NG_s%20cenam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jekt.local\Root\Users\blazk\AppData\Local\Microsoft\Windows\Temporary%20Internet%20Files\Content.Outlook\IV46HT63\UNP%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376-200_LONI-PEK\3_PZI\5%20-%20popis\12376-200_5_PZI_POPIS_LONIPE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ODOVOD IN KANANALIZACIJA"/>
      <sheetName val="OGREVANJE IN HLAJENJE"/>
      <sheetName val="PARA"/>
      <sheetName val="PREZRAČEVANJE"/>
      <sheetName val="MEDICINSKI PLINI"/>
      <sheetName val="CNS"/>
      <sheetName val="HPR_SD_stara verzija"/>
      <sheetName val="List1"/>
    </sheetNames>
    <sheetDataSet>
      <sheetData sheetId="0">
        <row r="27">
          <cell r="B27" t="str">
            <v>Strojne inštalacije</v>
          </cell>
        </row>
        <row r="29">
          <cell r="B29" t="str">
            <v>5.</v>
          </cell>
        </row>
        <row r="37">
          <cell r="B37">
            <v>0.22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ow r="38">
          <cell r="B38">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OGREVANJE IN HLAJENJE"/>
      <sheetName val="PREZRAČEVANJE"/>
      <sheetName val="REKAPITULACIJA VSEH DEL"/>
      <sheetName val="HPR_SD_stara verzija"/>
    </sheetNames>
    <sheetDataSet>
      <sheetData sheetId="0">
        <row r="38">
          <cell r="B38">
            <v>1.1499999999999999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UNP"/>
      <sheetName val="OGREVANJE IN HLAJENJE"/>
      <sheetName val="PREZRAČEVANJE"/>
      <sheetName val="HPR_SD_stara verzija"/>
    </sheetNames>
    <sheetDataSet>
      <sheetData sheetId="0">
        <row r="34">
          <cell r="B34">
            <v>1.1000000000000001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PLIN"/>
      <sheetName val="OGREVANJE IN HLAJENJE"/>
      <sheetName val="PREZRAČEVANJE"/>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
  <sheetViews>
    <sheetView tabSelected="1" view="pageBreakPreview" zoomScale="130" zoomScaleNormal="100" zoomScaleSheetLayoutView="130" workbookViewId="0">
      <selection activeCell="B3" sqref="B3"/>
    </sheetView>
  </sheetViews>
  <sheetFormatPr defaultColWidth="9.140625" defaultRowHeight="11.25"/>
  <cols>
    <col min="1" max="1" width="3.85546875" style="36" customWidth="1"/>
    <col min="2" max="2" width="40.5703125" style="5" customWidth="1"/>
    <col min="3" max="3" width="10.85546875" style="5" customWidth="1"/>
    <col min="4" max="4" width="3.140625" style="5" customWidth="1"/>
    <col min="5" max="5" width="14.85546875" style="5" customWidth="1"/>
    <col min="6" max="6" width="9.28515625" style="5" customWidth="1"/>
    <col min="7" max="7" width="16.28515625" style="5" customWidth="1"/>
    <col min="8" max="16384" width="9.140625" style="5"/>
  </cols>
  <sheetData>
    <row r="1" spans="1:6" ht="15">
      <c r="A1" s="17"/>
      <c r="B1" s="145" t="s">
        <v>628</v>
      </c>
      <c r="D1" s="65"/>
      <c r="E1" s="69"/>
      <c r="F1" s="86"/>
    </row>
    <row r="2" spans="1:6">
      <c r="A2" s="17"/>
      <c r="B2" s="85"/>
      <c r="D2" s="65"/>
      <c r="E2" s="69"/>
      <c r="F2" s="87"/>
    </row>
    <row r="3" spans="1:6">
      <c r="A3" s="17"/>
      <c r="B3" s="304" t="s">
        <v>1288</v>
      </c>
      <c r="E3" s="69"/>
      <c r="F3" s="87"/>
    </row>
    <row r="4" spans="1:6">
      <c r="A4" s="12"/>
      <c r="B4" s="6" t="s">
        <v>7</v>
      </c>
      <c r="C4" s="17"/>
      <c r="D4" s="71"/>
      <c r="E4" s="72"/>
      <c r="F4" s="70"/>
    </row>
    <row r="5" spans="1:6">
      <c r="A5" s="12"/>
      <c r="B5" s="20" t="s">
        <v>149</v>
      </c>
      <c r="C5" s="17"/>
      <c r="D5" s="71"/>
      <c r="E5" s="72"/>
      <c r="F5" s="70"/>
    </row>
    <row r="6" spans="1:6">
      <c r="A6" s="12"/>
      <c r="B6" s="20" t="s">
        <v>150</v>
      </c>
      <c r="C6" s="17"/>
      <c r="D6" s="71"/>
      <c r="E6" s="72"/>
      <c r="F6" s="70"/>
    </row>
    <row r="7" spans="1:6">
      <c r="A7" s="12"/>
      <c r="B7" s="20" t="s">
        <v>151</v>
      </c>
      <c r="C7" s="17"/>
      <c r="D7" s="71"/>
      <c r="E7" s="72"/>
      <c r="F7" s="70"/>
    </row>
    <row r="8" spans="1:6">
      <c r="A8" s="12"/>
      <c r="B8" s="43"/>
      <c r="C8" s="17"/>
      <c r="D8" s="71"/>
      <c r="E8" s="72"/>
      <c r="F8" s="70"/>
    </row>
    <row r="9" spans="1:6">
      <c r="A9" s="12"/>
      <c r="B9" s="6" t="s">
        <v>152</v>
      </c>
      <c r="C9" s="17"/>
      <c r="D9" s="71"/>
      <c r="E9" s="72"/>
      <c r="F9" s="70"/>
    </row>
    <row r="10" spans="1:6">
      <c r="A10" s="12"/>
      <c r="B10" s="20" t="s">
        <v>1066</v>
      </c>
      <c r="C10" s="17"/>
      <c r="D10" s="71"/>
      <c r="E10" s="72"/>
      <c r="F10" s="70"/>
    </row>
    <row r="11" spans="1:6">
      <c r="A11" s="12"/>
      <c r="B11" s="20" t="s">
        <v>618</v>
      </c>
      <c r="C11" s="17"/>
      <c r="D11" s="71"/>
      <c r="E11" s="72"/>
      <c r="F11" s="70"/>
    </row>
    <row r="12" spans="1:6">
      <c r="A12" s="12"/>
      <c r="B12" s="20"/>
      <c r="C12" s="17"/>
      <c r="D12" s="71"/>
      <c r="E12" s="72"/>
      <c r="F12" s="70"/>
    </row>
    <row r="13" spans="1:6">
      <c r="A13" s="12"/>
      <c r="B13" s="6" t="s">
        <v>153</v>
      </c>
      <c r="C13" s="17"/>
      <c r="D13" s="71"/>
      <c r="E13" s="72"/>
      <c r="F13" s="70"/>
    </row>
    <row r="14" spans="1:6">
      <c r="A14" s="12"/>
      <c r="B14" s="20" t="s">
        <v>619</v>
      </c>
      <c r="C14" s="17"/>
      <c r="D14" s="71"/>
      <c r="E14" s="72"/>
      <c r="F14" s="70"/>
    </row>
    <row r="15" spans="1:6">
      <c r="A15" s="12"/>
      <c r="C15" s="17"/>
      <c r="D15" s="71"/>
      <c r="E15" s="72"/>
      <c r="F15" s="70"/>
    </row>
    <row r="16" spans="1:6">
      <c r="A16" s="12"/>
      <c r="B16" s="6" t="s">
        <v>154</v>
      </c>
      <c r="C16" s="17"/>
      <c r="D16" s="71"/>
      <c r="E16" s="72"/>
      <c r="F16" s="70"/>
    </row>
    <row r="17" spans="1:6">
      <c r="A17" s="12"/>
      <c r="B17" s="43" t="s">
        <v>155</v>
      </c>
      <c r="C17" s="17"/>
      <c r="D17" s="71"/>
      <c r="E17" s="72"/>
      <c r="F17" s="70"/>
    </row>
    <row r="18" spans="1:6">
      <c r="A18" s="12"/>
      <c r="B18" s="43"/>
      <c r="C18" s="17"/>
      <c r="D18" s="71"/>
      <c r="E18" s="72"/>
      <c r="F18" s="70"/>
    </row>
    <row r="19" spans="1:6">
      <c r="A19" s="12"/>
      <c r="B19" s="6" t="s">
        <v>40</v>
      </c>
      <c r="C19" s="17"/>
      <c r="D19" s="71"/>
      <c r="E19" s="72"/>
      <c r="F19" s="70"/>
    </row>
    <row r="20" spans="1:6">
      <c r="A20" s="12"/>
      <c r="B20" s="43" t="s">
        <v>620</v>
      </c>
      <c r="C20" s="17"/>
      <c r="D20" s="71"/>
      <c r="E20" s="72"/>
      <c r="F20" s="70"/>
    </row>
    <row r="21" spans="1:6">
      <c r="A21" s="12"/>
      <c r="B21" s="6"/>
      <c r="C21" s="17"/>
      <c r="D21" s="71"/>
      <c r="E21" s="72"/>
      <c r="F21" s="70"/>
    </row>
    <row r="22" spans="1:6">
      <c r="A22" s="12"/>
      <c r="C22" s="17"/>
      <c r="D22" s="71"/>
      <c r="E22" s="72"/>
      <c r="F22" s="70"/>
    </row>
    <row r="23" spans="1:6">
      <c r="A23" s="12"/>
      <c r="C23" s="17"/>
      <c r="D23" s="71"/>
      <c r="E23" s="72"/>
      <c r="F23" s="70"/>
    </row>
    <row r="24" spans="1:6">
      <c r="A24" s="12"/>
      <c r="B24" s="43"/>
      <c r="C24" s="17"/>
      <c r="D24" s="71"/>
      <c r="E24" s="72"/>
      <c r="F24" s="70"/>
    </row>
    <row r="25" spans="1:6">
      <c r="A25" s="12"/>
      <c r="B25" s="85" t="s">
        <v>6</v>
      </c>
      <c r="C25" s="17"/>
      <c r="D25" s="71"/>
      <c r="E25" s="72"/>
      <c r="F25" s="70"/>
    </row>
    <row r="26" spans="1:6">
      <c r="A26" s="12"/>
      <c r="B26" s="144"/>
      <c r="C26" s="17"/>
      <c r="D26" s="71"/>
      <c r="E26" s="72"/>
      <c r="F26" s="70"/>
    </row>
    <row r="27" spans="1:6" s="10" customFormat="1">
      <c r="A27" s="134" t="s">
        <v>16</v>
      </c>
      <c r="B27" s="75" t="s">
        <v>1217</v>
      </c>
      <c r="E27" s="76">
        <f>'3_EI_popis'!F185</f>
        <v>0</v>
      </c>
      <c r="F27" s="20" t="s">
        <v>8</v>
      </c>
    </row>
    <row r="28" spans="1:6" s="10" customFormat="1">
      <c r="A28" s="20"/>
      <c r="B28" s="75"/>
      <c r="E28" s="133"/>
      <c r="F28" s="20"/>
    </row>
    <row r="29" spans="1:6" s="10" customFormat="1">
      <c r="A29" s="134" t="s">
        <v>41</v>
      </c>
      <c r="B29" s="75" t="s">
        <v>1216</v>
      </c>
      <c r="E29" s="76">
        <f>'4_SI_popis'!F40</f>
        <v>0</v>
      </c>
      <c r="F29" s="20" t="s">
        <v>8</v>
      </c>
    </row>
    <row r="30" spans="1:6" s="10" customFormat="1">
      <c r="A30" s="134"/>
      <c r="B30" s="7"/>
      <c r="E30" s="76"/>
      <c r="F30" s="20"/>
    </row>
    <row r="31" spans="1:6" s="10" customFormat="1">
      <c r="A31" s="35"/>
      <c r="B31" s="78" t="s">
        <v>579</v>
      </c>
      <c r="C31" s="79"/>
      <c r="D31" s="79"/>
      <c r="E31" s="80">
        <f>SUM(E27:E29)</f>
        <v>0</v>
      </c>
      <c r="F31" s="81" t="s">
        <v>8</v>
      </c>
    </row>
    <row r="32" spans="1:6" s="10" customFormat="1">
      <c r="A32" s="35"/>
      <c r="B32" s="12"/>
      <c r="E32" s="77"/>
    </row>
    <row r="33" spans="1:6">
      <c r="A33" s="12"/>
      <c r="B33" s="43" t="s">
        <v>237</v>
      </c>
      <c r="C33" s="10"/>
      <c r="D33" s="12"/>
      <c r="E33" s="76">
        <f>E31*0.22</f>
        <v>0</v>
      </c>
      <c r="F33" s="20" t="s">
        <v>8</v>
      </c>
    </row>
    <row r="34" spans="1:6" s="19" customFormat="1">
      <c r="A34" s="12"/>
      <c r="B34" s="10"/>
      <c r="C34" s="10"/>
      <c r="D34" s="12"/>
      <c r="E34" s="10"/>
      <c r="F34" s="20"/>
    </row>
    <row r="35" spans="1:6" s="19" customFormat="1" ht="12" thickBot="1">
      <c r="A35" s="12"/>
      <c r="B35" s="44" t="s">
        <v>19</v>
      </c>
      <c r="C35" s="82"/>
      <c r="D35" s="83"/>
      <c r="E35" s="84">
        <f>E31+E33</f>
        <v>0</v>
      </c>
      <c r="F35" s="44" t="s">
        <v>8</v>
      </c>
    </row>
    <row r="36" spans="1:6" s="19" customFormat="1">
      <c r="A36" s="12"/>
      <c r="B36" s="10"/>
      <c r="C36" s="10"/>
      <c r="D36" s="10"/>
      <c r="E36" s="10"/>
      <c r="F36" s="10"/>
    </row>
    <row r="37" spans="1:6" s="19" customFormat="1">
      <c r="A37" s="12"/>
      <c r="B37" s="88"/>
      <c r="C37" s="9"/>
      <c r="D37" s="71"/>
      <c r="E37" s="69"/>
      <c r="F37" s="70"/>
    </row>
    <row r="38" spans="1:6" s="19" customFormat="1">
      <c r="A38" s="12"/>
      <c r="B38" s="74"/>
      <c r="C38" s="17"/>
      <c r="D38" s="71"/>
      <c r="E38" s="72"/>
      <c r="F38" s="73"/>
    </row>
    <row r="39" spans="1:6" s="19" customFormat="1">
      <c r="A39" s="12"/>
      <c r="B39" s="43"/>
      <c r="C39" s="17"/>
      <c r="D39" s="71"/>
      <c r="E39" s="72"/>
      <c r="F39" s="73"/>
    </row>
    <row r="40" spans="1:6" s="19" customFormat="1">
      <c r="A40" s="12"/>
      <c r="B40" s="34" t="s">
        <v>627</v>
      </c>
      <c r="C40" s="17"/>
      <c r="D40" s="71"/>
      <c r="E40" s="72"/>
      <c r="F40" s="73"/>
    </row>
    <row r="41" spans="1:6" s="19" customFormat="1" ht="45">
      <c r="A41" s="12"/>
      <c r="B41" s="6" t="s">
        <v>1252</v>
      </c>
      <c r="C41" s="17"/>
      <c r="D41" s="71"/>
      <c r="E41" s="72"/>
      <c r="F41" s="73"/>
    </row>
    <row r="42" spans="1:6" s="19" customFormat="1">
      <c r="A42" s="12"/>
      <c r="B42" s="6"/>
      <c r="C42" s="17"/>
      <c r="D42" s="71"/>
      <c r="E42" s="72"/>
      <c r="F42" s="73"/>
    </row>
    <row r="43" spans="1:6" s="19" customFormat="1">
      <c r="A43" s="12"/>
      <c r="B43" s="6"/>
      <c r="C43" s="17"/>
      <c r="D43" s="71"/>
      <c r="E43" s="72"/>
      <c r="F43" s="73"/>
    </row>
    <row r="44" spans="1:6">
      <c r="A44" s="12"/>
      <c r="B44" s="6"/>
      <c r="C44" s="17"/>
      <c r="D44" s="71"/>
      <c r="E44" s="72"/>
      <c r="F44" s="73"/>
    </row>
    <row r="45" spans="1:6">
      <c r="A45" s="12"/>
      <c r="B45" s="6"/>
      <c r="C45" s="17"/>
      <c r="D45" s="71"/>
      <c r="E45" s="72"/>
      <c r="F45" s="73"/>
    </row>
    <row r="46" spans="1:6">
      <c r="A46" s="12"/>
      <c r="B46" s="6" t="s">
        <v>979</v>
      </c>
      <c r="C46" s="17"/>
      <c r="D46" s="71"/>
      <c r="E46" s="72"/>
      <c r="F46" s="73"/>
    </row>
    <row r="47" spans="1:6" s="19" customFormat="1">
      <c r="A47" s="20"/>
      <c r="B47" s="5"/>
      <c r="C47" s="17"/>
      <c r="D47" s="71"/>
      <c r="E47" s="72"/>
      <c r="F47" s="73"/>
    </row>
    <row r="48" spans="1:6" s="19" customFormat="1">
      <c r="A48" s="12"/>
      <c r="B48" s="2" t="s">
        <v>581</v>
      </c>
      <c r="C48" s="17"/>
      <c r="D48" s="71"/>
      <c r="E48" s="72"/>
      <c r="F48" s="70"/>
    </row>
    <row r="49" spans="1:6" s="19" customFormat="1">
      <c r="A49" s="12"/>
      <c r="B49" s="7" t="s">
        <v>580</v>
      </c>
      <c r="C49" s="17"/>
      <c r="D49" s="71"/>
      <c r="E49" s="72"/>
      <c r="F49" s="70"/>
    </row>
    <row r="50" spans="1:6" s="19" customFormat="1" ht="12.75" customHeight="1">
      <c r="A50" s="12"/>
      <c r="B50" s="5"/>
      <c r="C50" s="17"/>
      <c r="D50" s="71"/>
      <c r="E50" s="72"/>
      <c r="F50" s="70"/>
    </row>
  </sheetData>
  <pageMargins left="0.98425196850393704" right="0.74803149606299213" top="0.78740157480314965" bottom="0.78740157480314965" header="0" footer="0"/>
  <pageSetup paperSize="9" orientation="portrait" r:id="rId1"/>
  <headerFooter alignWithMargins="0">
    <oddHeader>&amp;C&amp;8SKUPNA REKAPITULACIJA</oddHeader>
    <oddFooter>&amp;C&amp;8Skupni opis - Zamenjava vročevodnega kotla K2 za toplovodnega, Kotlovnica EO1, Volkmerjeva cesta 20, 2250 Ptuj</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8A767-0366-47DB-BAD5-462E72ED7F78}">
  <dimension ref="A2:F191"/>
  <sheetViews>
    <sheetView showWhiteSpace="0" view="pageBreakPreview" topLeftCell="A152" zoomScaleNormal="100" zoomScaleSheetLayoutView="100" zoomScalePageLayoutView="87" workbookViewId="0">
      <selection activeCell="B25" sqref="B25"/>
    </sheetView>
  </sheetViews>
  <sheetFormatPr defaultColWidth="9" defaultRowHeight="14.25"/>
  <cols>
    <col min="1" max="1" width="12.5703125" style="206" customWidth="1"/>
    <col min="2" max="2" width="56.42578125" style="201" customWidth="1"/>
    <col min="3" max="3" width="6.42578125" style="205" customWidth="1"/>
    <col min="4" max="4" width="10" style="206" customWidth="1"/>
    <col min="5" max="5" width="15.42578125" style="207" customWidth="1"/>
    <col min="6" max="6" width="14.42578125" style="208" customWidth="1"/>
    <col min="7" max="16384" width="9" style="209"/>
  </cols>
  <sheetData>
    <row r="2" spans="1:6" s="195" customFormat="1" ht="18" customHeight="1">
      <c r="A2" s="193" t="s">
        <v>1104</v>
      </c>
      <c r="B2" s="305" t="s">
        <v>1105</v>
      </c>
      <c r="C2" s="305"/>
      <c r="D2" s="305"/>
      <c r="E2" s="305"/>
      <c r="F2" s="305"/>
    </row>
    <row r="3" spans="1:6" s="195" customFormat="1" ht="15.75">
      <c r="A3" s="193"/>
      <c r="B3" s="194"/>
      <c r="C3" s="196"/>
      <c r="D3" s="197"/>
      <c r="E3" s="198"/>
      <c r="F3" s="199"/>
    </row>
    <row r="4" spans="1:6" s="195" customFormat="1" ht="32.25" customHeight="1">
      <c r="A4" s="200" t="s">
        <v>1106</v>
      </c>
      <c r="B4" s="201" t="s">
        <v>1107</v>
      </c>
      <c r="C4" s="202"/>
      <c r="E4" s="198"/>
      <c r="F4" s="199"/>
    </row>
    <row r="5" spans="1:6" s="195" customFormat="1" ht="15.75">
      <c r="A5" s="193"/>
      <c r="B5" s="194"/>
      <c r="C5" s="196"/>
      <c r="D5" s="197"/>
      <c r="E5" s="198"/>
      <c r="F5" s="199"/>
    </row>
    <row r="6" spans="1:6" s="195" customFormat="1" ht="75" customHeight="1">
      <c r="A6" s="200" t="s">
        <v>1106</v>
      </c>
      <c r="B6" s="201" t="s">
        <v>1108</v>
      </c>
      <c r="C6" s="202"/>
      <c r="E6" s="198"/>
      <c r="F6" s="199"/>
    </row>
    <row r="7" spans="1:6" s="195" customFormat="1" ht="15.75">
      <c r="A7" s="193"/>
      <c r="B7" s="194"/>
      <c r="C7" s="196"/>
      <c r="D7" s="197"/>
      <c r="E7" s="198"/>
      <c r="F7" s="199"/>
    </row>
    <row r="8" spans="1:6" s="195" customFormat="1" ht="46.5" customHeight="1">
      <c r="A8" s="200" t="s">
        <v>1106</v>
      </c>
      <c r="B8" s="201" t="s">
        <v>1109</v>
      </c>
      <c r="C8" s="202"/>
      <c r="E8" s="198"/>
      <c r="F8" s="199"/>
    </row>
    <row r="9" spans="1:6" s="195" customFormat="1" ht="15.75">
      <c r="A9" s="193"/>
      <c r="B9" s="194"/>
      <c r="C9" s="196"/>
      <c r="D9" s="197"/>
      <c r="E9" s="198"/>
      <c r="F9" s="199"/>
    </row>
    <row r="10" spans="1:6" s="195" customFormat="1" ht="15.75">
      <c r="A10" s="193"/>
      <c r="B10" s="194"/>
      <c r="C10" s="196"/>
      <c r="D10" s="197"/>
      <c r="E10" s="198"/>
      <c r="F10" s="199"/>
    </row>
    <row r="11" spans="1:6" s="195" customFormat="1" ht="15.75">
      <c r="A11" s="193"/>
      <c r="B11" s="194"/>
      <c r="C11" s="196"/>
      <c r="D11" s="197"/>
      <c r="E11" s="198"/>
      <c r="F11" s="199"/>
    </row>
    <row r="12" spans="1:6" s="195" customFormat="1" ht="15.75">
      <c r="A12" s="193"/>
      <c r="B12" s="34" t="s">
        <v>627</v>
      </c>
      <c r="C12" s="196"/>
      <c r="D12" s="197"/>
      <c r="E12" s="198"/>
      <c r="F12" s="199"/>
    </row>
    <row r="13" spans="1:6" s="195" customFormat="1" ht="57">
      <c r="A13" s="193"/>
      <c r="B13" s="201" t="s">
        <v>1252</v>
      </c>
      <c r="C13" s="196"/>
      <c r="D13" s="197"/>
      <c r="E13" s="198"/>
      <c r="F13" s="199"/>
    </row>
    <row r="14" spans="1:6" s="195" customFormat="1" ht="15.75">
      <c r="A14" s="193"/>
      <c r="B14" s="194"/>
      <c r="C14" s="196"/>
      <c r="D14" s="197"/>
      <c r="E14" s="198"/>
      <c r="F14" s="199"/>
    </row>
    <row r="15" spans="1:6" s="195" customFormat="1" ht="15.75">
      <c r="A15" s="193"/>
      <c r="B15" s="194"/>
      <c r="C15" s="196"/>
      <c r="D15" s="197"/>
      <c r="E15" s="198"/>
      <c r="F15" s="199"/>
    </row>
    <row r="16" spans="1:6" s="195" customFormat="1" ht="30">
      <c r="A16" s="193"/>
      <c r="B16" s="303" t="s">
        <v>1253</v>
      </c>
      <c r="C16" s="196"/>
      <c r="D16" s="197"/>
      <c r="E16" s="198"/>
      <c r="F16" s="199"/>
    </row>
    <row r="17" spans="1:6" s="195" customFormat="1" ht="15.75">
      <c r="A17" s="193"/>
      <c r="B17" s="204" t="s">
        <v>1286</v>
      </c>
      <c r="C17" s="196"/>
      <c r="D17" s="197"/>
      <c r="E17" s="198"/>
      <c r="F17" s="199"/>
    </row>
    <row r="18" spans="1:6" s="195" customFormat="1" ht="29.25">
      <c r="A18" s="193"/>
      <c r="B18" s="302" t="s">
        <v>1255</v>
      </c>
      <c r="C18" s="196"/>
      <c r="D18" s="197"/>
      <c r="E18" s="198"/>
      <c r="F18" s="199"/>
    </row>
    <row r="19" spans="1:6" s="195" customFormat="1" ht="15.75">
      <c r="A19" s="193"/>
      <c r="B19" s="204" t="s">
        <v>1254</v>
      </c>
      <c r="C19" s="196"/>
      <c r="D19" s="197"/>
      <c r="E19" s="198"/>
      <c r="F19" s="199"/>
    </row>
    <row r="20" spans="1:6" s="195" customFormat="1" ht="15.75">
      <c r="A20" s="193"/>
      <c r="B20" s="201" t="s">
        <v>1256</v>
      </c>
      <c r="C20" s="196"/>
      <c r="D20" s="197"/>
      <c r="E20" s="198"/>
      <c r="F20" s="199"/>
    </row>
    <row r="21" spans="1:6" s="195" customFormat="1" ht="15.75">
      <c r="A21" s="193"/>
      <c r="B21" s="201" t="s">
        <v>1257</v>
      </c>
      <c r="C21" s="196"/>
      <c r="D21" s="197"/>
      <c r="E21" s="198"/>
      <c r="F21" s="199"/>
    </row>
    <row r="22" spans="1:6" s="195" customFormat="1" ht="15.75">
      <c r="A22" s="193"/>
      <c r="B22" s="201" t="s">
        <v>1258</v>
      </c>
      <c r="C22" s="196"/>
      <c r="D22" s="197"/>
      <c r="E22" s="198"/>
      <c r="F22" s="199"/>
    </row>
    <row r="23" spans="1:6" s="195" customFormat="1" ht="15.75">
      <c r="A23" s="193"/>
      <c r="B23" s="201" t="s">
        <v>1259</v>
      </c>
      <c r="C23" s="196"/>
      <c r="D23" s="197"/>
      <c r="E23" s="198"/>
      <c r="F23" s="199"/>
    </row>
    <row r="24" spans="1:6" s="195" customFormat="1" ht="15.75">
      <c r="A24" s="193"/>
      <c r="B24" s="204" t="s">
        <v>1260</v>
      </c>
      <c r="C24" s="196"/>
      <c r="D24" s="197"/>
      <c r="E24" s="198"/>
      <c r="F24" s="199"/>
    </row>
    <row r="25" spans="1:6" s="195" customFormat="1" ht="15.75">
      <c r="A25" s="193"/>
      <c r="B25" s="201" t="s">
        <v>1261</v>
      </c>
      <c r="C25" s="196"/>
      <c r="D25" s="197"/>
      <c r="E25" s="198"/>
      <c r="F25" s="199"/>
    </row>
    <row r="26" spans="1:6" s="195" customFormat="1" ht="15.75">
      <c r="A26" s="193"/>
      <c r="B26" s="201" t="s">
        <v>1262</v>
      </c>
      <c r="C26" s="196"/>
      <c r="D26" s="197"/>
      <c r="E26" s="198"/>
      <c r="F26" s="199"/>
    </row>
    <row r="27" spans="1:6" s="195" customFormat="1" ht="15.75">
      <c r="A27" s="193"/>
      <c r="B27" s="204" t="s">
        <v>1263</v>
      </c>
      <c r="C27" s="196"/>
      <c r="D27" s="197"/>
      <c r="E27" s="198"/>
      <c r="F27" s="199"/>
    </row>
    <row r="28" spans="1:6" s="195" customFormat="1" ht="15.75">
      <c r="A28" s="193"/>
      <c r="B28" s="201" t="s">
        <v>1264</v>
      </c>
      <c r="C28" s="196"/>
      <c r="D28" s="197"/>
      <c r="E28" s="198"/>
      <c r="F28" s="199"/>
    </row>
    <row r="29" spans="1:6" s="195" customFormat="1" ht="15.75">
      <c r="A29" s="193"/>
      <c r="B29" s="201" t="s">
        <v>1265</v>
      </c>
      <c r="C29" s="196"/>
      <c r="D29" s="197"/>
      <c r="E29" s="198"/>
      <c r="F29" s="199"/>
    </row>
    <row r="30" spans="1:6" s="195" customFormat="1" ht="15.75">
      <c r="A30" s="193"/>
      <c r="B30" s="201" t="s">
        <v>1266</v>
      </c>
      <c r="C30" s="196"/>
      <c r="D30" s="197"/>
      <c r="E30" s="198"/>
      <c r="F30" s="199"/>
    </row>
    <row r="31" spans="1:6" s="195" customFormat="1" ht="15.75">
      <c r="A31" s="193"/>
      <c r="B31" s="201" t="s">
        <v>1267</v>
      </c>
      <c r="C31" s="196"/>
      <c r="D31" s="197"/>
      <c r="E31" s="198"/>
      <c r="F31" s="199"/>
    </row>
    <row r="32" spans="1:6" s="195" customFormat="1" ht="15.75">
      <c r="A32" s="193"/>
      <c r="B32" s="201" t="s">
        <v>1268</v>
      </c>
      <c r="C32" s="196"/>
      <c r="D32" s="197"/>
      <c r="E32" s="198"/>
      <c r="F32" s="199"/>
    </row>
    <row r="33" spans="1:6" s="195" customFormat="1" ht="15.75">
      <c r="A33" s="193"/>
      <c r="B33" s="201" t="s">
        <v>1269</v>
      </c>
      <c r="C33" s="196"/>
      <c r="D33" s="197"/>
      <c r="E33" s="198"/>
      <c r="F33" s="199"/>
    </row>
    <row r="34" spans="1:6" s="195" customFormat="1" ht="15.75">
      <c r="A34" s="193"/>
      <c r="B34" s="201" t="s">
        <v>1270</v>
      </c>
      <c r="C34" s="196"/>
      <c r="D34" s="197"/>
      <c r="E34" s="198"/>
      <c r="F34" s="199"/>
    </row>
    <row r="35" spans="1:6" s="195" customFormat="1" ht="15.75">
      <c r="A35" s="193"/>
      <c r="B35" s="201" t="s">
        <v>1271</v>
      </c>
      <c r="C35" s="196"/>
      <c r="D35" s="197"/>
      <c r="E35" s="198"/>
      <c r="F35" s="199"/>
    </row>
    <row r="36" spans="1:6" s="195" customFormat="1" ht="15.75">
      <c r="A36" s="193"/>
      <c r="B36" s="201" t="s">
        <v>1272</v>
      </c>
      <c r="C36" s="196"/>
      <c r="D36" s="197"/>
      <c r="E36" s="198"/>
      <c r="F36" s="199"/>
    </row>
    <row r="37" spans="1:6" s="195" customFormat="1" ht="15.75">
      <c r="A37" s="193"/>
      <c r="B37" s="201" t="s">
        <v>1273</v>
      </c>
      <c r="C37" s="196"/>
      <c r="D37" s="197"/>
      <c r="E37" s="198"/>
      <c r="F37" s="199"/>
    </row>
    <row r="38" spans="1:6" s="195" customFormat="1" ht="15.75">
      <c r="A38" s="193"/>
      <c r="B38" s="201" t="s">
        <v>1274</v>
      </c>
      <c r="C38" s="196"/>
      <c r="D38" s="197"/>
      <c r="E38" s="198"/>
      <c r="F38" s="199"/>
    </row>
    <row r="39" spans="1:6" s="195" customFormat="1" ht="15.75">
      <c r="A39" s="193"/>
      <c r="B39" s="201" t="s">
        <v>1275</v>
      </c>
      <c r="C39" s="196"/>
      <c r="D39" s="197"/>
      <c r="E39" s="198"/>
      <c r="F39" s="199"/>
    </row>
    <row r="40" spans="1:6" s="195" customFormat="1" ht="15.75">
      <c r="A40" s="193"/>
      <c r="B40" s="201" t="s">
        <v>1276</v>
      </c>
      <c r="C40" s="196"/>
      <c r="D40" s="197"/>
      <c r="E40" s="198"/>
      <c r="F40" s="199"/>
    </row>
    <row r="41" spans="1:6" s="195" customFormat="1" ht="15.75">
      <c r="A41" s="193"/>
      <c r="B41" s="201" t="s">
        <v>1277</v>
      </c>
      <c r="C41" s="196"/>
      <c r="D41" s="197"/>
      <c r="E41" s="198"/>
      <c r="F41" s="199"/>
    </row>
    <row r="42" spans="1:6" s="195" customFormat="1" ht="15.75">
      <c r="A42" s="193"/>
      <c r="B42" s="201" t="s">
        <v>1278</v>
      </c>
      <c r="C42" s="196"/>
      <c r="D42" s="197"/>
      <c r="E42" s="198"/>
      <c r="F42" s="199"/>
    </row>
    <row r="43" spans="1:6" s="195" customFormat="1" ht="15.75">
      <c r="A43" s="193"/>
      <c r="B43" s="201" t="s">
        <v>1279</v>
      </c>
      <c r="C43" s="196"/>
      <c r="D43" s="197"/>
      <c r="E43" s="198"/>
      <c r="F43" s="199"/>
    </row>
    <row r="44" spans="1:6" s="195" customFormat="1" ht="15.75">
      <c r="A44" s="193"/>
      <c r="B44" s="201" t="s">
        <v>1280</v>
      </c>
      <c r="C44" s="196"/>
      <c r="D44" s="197"/>
      <c r="E44" s="198"/>
      <c r="F44" s="199"/>
    </row>
    <row r="45" spans="1:6" s="195" customFormat="1" ht="28.5">
      <c r="A45" s="193"/>
      <c r="B45" s="201" t="s">
        <v>1281</v>
      </c>
      <c r="C45" s="196"/>
      <c r="D45" s="197"/>
      <c r="E45" s="198"/>
      <c r="F45" s="199"/>
    </row>
    <row r="46" spans="1:6" s="195" customFormat="1" ht="15.75">
      <c r="A46" s="193"/>
      <c r="B46" s="201" t="s">
        <v>1282</v>
      </c>
      <c r="C46" s="196"/>
      <c r="D46" s="197"/>
      <c r="E46" s="198"/>
      <c r="F46" s="199"/>
    </row>
    <row r="47" spans="1:6" s="195" customFormat="1" ht="15.75">
      <c r="A47" s="193"/>
      <c r="B47" s="201" t="s">
        <v>1283</v>
      </c>
      <c r="C47" s="196"/>
      <c r="D47" s="197"/>
      <c r="E47" s="198"/>
      <c r="F47" s="199"/>
    </row>
    <row r="48" spans="1:6" s="195" customFormat="1" ht="15.75">
      <c r="A48" s="193"/>
      <c r="B48" s="204" t="s">
        <v>1284</v>
      </c>
      <c r="C48" s="196"/>
      <c r="D48" s="197"/>
      <c r="E48" s="198"/>
      <c r="F48" s="199"/>
    </row>
    <row r="49" spans="1:6" s="195" customFormat="1" ht="15.75">
      <c r="A49" s="193"/>
      <c r="B49" s="201" t="s">
        <v>1285</v>
      </c>
      <c r="C49" s="196"/>
      <c r="D49" s="197"/>
      <c r="E49" s="198"/>
      <c r="F49" s="199"/>
    </row>
    <row r="50" spans="1:6" s="195" customFormat="1" ht="15.75">
      <c r="A50" s="193"/>
      <c r="B50" s="194"/>
      <c r="C50" s="196"/>
      <c r="D50" s="197"/>
      <c r="E50" s="198"/>
      <c r="F50" s="199"/>
    </row>
    <row r="51" spans="1:6" s="195" customFormat="1" ht="15.75">
      <c r="A51" s="193"/>
      <c r="B51" s="194"/>
      <c r="C51" s="196"/>
      <c r="D51" s="197"/>
      <c r="E51" s="198"/>
      <c r="F51" s="199"/>
    </row>
    <row r="52" spans="1:6" s="195" customFormat="1" ht="15.75">
      <c r="A52" s="193"/>
      <c r="B52" s="194"/>
      <c r="C52" s="196"/>
      <c r="D52" s="197"/>
      <c r="E52" s="198"/>
      <c r="F52" s="199"/>
    </row>
    <row r="53" spans="1:6" s="195" customFormat="1" ht="15.75">
      <c r="A53" s="193"/>
      <c r="B53" s="194"/>
      <c r="C53" s="196"/>
      <c r="D53" s="197"/>
      <c r="E53" s="198"/>
      <c r="F53" s="199"/>
    </row>
    <row r="54" spans="1:6" s="195" customFormat="1" ht="15.75">
      <c r="A54" s="193"/>
      <c r="B54" s="194"/>
      <c r="C54" s="196"/>
      <c r="D54" s="197"/>
      <c r="E54" s="198"/>
      <c r="F54" s="199"/>
    </row>
    <row r="55" spans="1:6" s="195" customFormat="1" ht="15.75">
      <c r="A55" s="193"/>
      <c r="B55" s="194"/>
      <c r="C55" s="196"/>
      <c r="D55" s="197"/>
      <c r="E55" s="198"/>
      <c r="F55" s="199"/>
    </row>
    <row r="56" spans="1:6" s="195" customFormat="1" ht="15.75">
      <c r="A56" s="193"/>
      <c r="B56" s="194"/>
      <c r="C56" s="196"/>
      <c r="D56" s="197"/>
      <c r="E56" s="198"/>
      <c r="F56" s="199"/>
    </row>
    <row r="57" spans="1:6" s="195" customFormat="1" ht="15.75">
      <c r="A57" s="193"/>
      <c r="B57" s="194"/>
      <c r="C57" s="196"/>
      <c r="D57" s="197"/>
      <c r="E57" s="198"/>
      <c r="F57" s="199"/>
    </row>
    <row r="58" spans="1:6" s="195" customFormat="1" ht="15.75">
      <c r="A58" s="193"/>
      <c r="B58" s="194"/>
      <c r="C58" s="196"/>
      <c r="D58" s="197"/>
      <c r="E58" s="198"/>
      <c r="F58" s="199"/>
    </row>
    <row r="59" spans="1:6" ht="15">
      <c r="A59" s="203"/>
      <c r="B59" s="204"/>
    </row>
    <row r="60" spans="1:6">
      <c r="A60" s="210" t="s">
        <v>1110</v>
      </c>
      <c r="B60" s="211" t="s">
        <v>1111</v>
      </c>
      <c r="C60" s="212" t="s">
        <v>1112</v>
      </c>
      <c r="D60" s="212" t="s">
        <v>1113</v>
      </c>
      <c r="E60" s="213" t="s">
        <v>1114</v>
      </c>
      <c r="F60" s="214" t="s">
        <v>1115</v>
      </c>
    </row>
    <row r="61" spans="1:6">
      <c r="A61" s="215"/>
      <c r="D61" s="205"/>
      <c r="F61" s="216"/>
    </row>
    <row r="62" spans="1:6" s="223" customFormat="1" ht="15">
      <c r="A62" s="217" t="s">
        <v>1116</v>
      </c>
      <c r="B62" s="218" t="s">
        <v>1117</v>
      </c>
      <c r="C62" s="219"/>
      <c r="D62" s="220"/>
      <c r="E62" s="221"/>
      <c r="F62" s="222"/>
    </row>
    <row r="63" spans="1:6" s="226" customFormat="1" ht="15">
      <c r="A63" s="224"/>
      <c r="B63" s="224"/>
      <c r="C63" s="224"/>
      <c r="D63" s="224"/>
      <c r="E63" s="225"/>
      <c r="F63" s="224"/>
    </row>
    <row r="64" spans="1:6" s="227" customFormat="1">
      <c r="A64" s="224"/>
      <c r="B64" s="224"/>
      <c r="C64" s="224"/>
      <c r="D64" s="224"/>
      <c r="E64" s="224"/>
      <c r="F64" s="224"/>
    </row>
    <row r="65" spans="1:6" s="227" customFormat="1" ht="156.75">
      <c r="A65" s="215"/>
      <c r="B65" s="201" t="s">
        <v>1118</v>
      </c>
      <c r="C65" s="228"/>
      <c r="D65" s="229"/>
      <c r="E65" s="224"/>
      <c r="F65" s="224"/>
    </row>
    <row r="66" spans="1:6" s="227" customFormat="1">
      <c r="A66" s="215"/>
      <c r="B66" s="201"/>
      <c r="C66" s="228"/>
      <c r="D66" s="229"/>
      <c r="E66" s="230"/>
      <c r="F66" s="224"/>
    </row>
    <row r="67" spans="1:6" s="227" customFormat="1" ht="91.5" customHeight="1">
      <c r="A67" s="215" t="s">
        <v>1119</v>
      </c>
      <c r="B67" s="201" t="s">
        <v>1120</v>
      </c>
      <c r="C67" s="231" t="s">
        <v>22</v>
      </c>
      <c r="D67" s="232">
        <v>1</v>
      </c>
      <c r="E67" s="230"/>
      <c r="F67" s="224">
        <f>D67*E67</f>
        <v>0</v>
      </c>
    </row>
    <row r="68" spans="1:6" s="227" customFormat="1">
      <c r="A68" s="215" t="s">
        <v>1106</v>
      </c>
      <c r="B68" s="201" t="s">
        <v>1121</v>
      </c>
      <c r="C68" s="228" t="s">
        <v>22</v>
      </c>
      <c r="D68" s="229">
        <v>1</v>
      </c>
      <c r="E68" s="230"/>
      <c r="F68" s="224"/>
    </row>
    <row r="69" spans="1:6" s="227" customFormat="1" ht="16.5" customHeight="1">
      <c r="A69" s="215" t="s">
        <v>1106</v>
      </c>
      <c r="B69" s="201" t="s">
        <v>1122</v>
      </c>
      <c r="C69" s="228" t="s">
        <v>22</v>
      </c>
      <c r="D69" s="229">
        <v>1</v>
      </c>
      <c r="E69" s="230"/>
      <c r="F69" s="224"/>
    </row>
    <row r="70" spans="1:6" s="227" customFormat="1" ht="16.5" customHeight="1">
      <c r="A70" s="215" t="s">
        <v>1106</v>
      </c>
      <c r="B70" s="201" t="s">
        <v>1123</v>
      </c>
      <c r="C70" s="228"/>
      <c r="D70" s="229"/>
      <c r="E70" s="230"/>
      <c r="F70" s="224"/>
    </row>
    <row r="71" spans="1:6" s="227" customFormat="1" ht="28.5">
      <c r="A71" s="215" t="s">
        <v>1106</v>
      </c>
      <c r="B71" s="201" t="s">
        <v>1124</v>
      </c>
      <c r="C71" s="228" t="s">
        <v>22</v>
      </c>
      <c r="D71" s="229">
        <v>1</v>
      </c>
      <c r="E71" s="230"/>
      <c r="F71" s="224"/>
    </row>
    <row r="72" spans="1:6" s="227" customFormat="1" ht="60" customHeight="1">
      <c r="A72" s="215" t="s">
        <v>1106</v>
      </c>
      <c r="B72" s="201" t="s">
        <v>1125</v>
      </c>
      <c r="C72" s="228" t="s">
        <v>22</v>
      </c>
      <c r="D72" s="229">
        <v>1</v>
      </c>
      <c r="E72" s="230"/>
      <c r="F72" s="224"/>
    </row>
    <row r="73" spans="1:6" s="227" customFormat="1">
      <c r="A73" s="233"/>
      <c r="B73" s="201"/>
      <c r="C73" s="228"/>
      <c r="D73" s="229"/>
      <c r="E73" s="230"/>
      <c r="F73" s="224"/>
    </row>
    <row r="74" spans="1:6" s="227" customFormat="1" ht="115.7" customHeight="1">
      <c r="A74" s="233" t="s">
        <v>1126</v>
      </c>
      <c r="B74" s="201" t="s">
        <v>1127</v>
      </c>
      <c r="C74" s="231" t="s">
        <v>22</v>
      </c>
      <c r="D74" s="232">
        <v>1</v>
      </c>
      <c r="E74" s="230"/>
      <c r="F74" s="224">
        <f>D74*E74</f>
        <v>0</v>
      </c>
    </row>
    <row r="75" spans="1:6" s="227" customFormat="1" ht="44.25">
      <c r="A75" s="233" t="s">
        <v>1106</v>
      </c>
      <c r="B75" s="201" t="s">
        <v>1128</v>
      </c>
      <c r="C75" s="228" t="s">
        <v>22</v>
      </c>
      <c r="D75" s="229">
        <v>1</v>
      </c>
      <c r="E75" s="230"/>
      <c r="F75" s="224"/>
    </row>
    <row r="76" spans="1:6" s="227" customFormat="1" ht="28.5">
      <c r="A76" s="233" t="s">
        <v>1106</v>
      </c>
      <c r="B76" s="201" t="s">
        <v>1129</v>
      </c>
      <c r="C76" s="228" t="s">
        <v>303</v>
      </c>
      <c r="D76" s="229">
        <v>1</v>
      </c>
      <c r="E76" s="230"/>
      <c r="F76" s="224"/>
    </row>
    <row r="77" spans="1:6" s="227" customFormat="1">
      <c r="A77" s="215" t="s">
        <v>1106</v>
      </c>
      <c r="B77" s="201" t="s">
        <v>1130</v>
      </c>
      <c r="C77" s="228" t="s">
        <v>22</v>
      </c>
      <c r="D77" s="229">
        <v>1</v>
      </c>
      <c r="E77" s="230"/>
      <c r="F77" s="224"/>
    </row>
    <row r="78" spans="1:6" s="227" customFormat="1">
      <c r="A78" s="233" t="s">
        <v>1106</v>
      </c>
      <c r="B78" s="201" t="s">
        <v>1131</v>
      </c>
      <c r="C78" s="228" t="s">
        <v>303</v>
      </c>
      <c r="D78" s="229">
        <v>1</v>
      </c>
      <c r="E78" s="230"/>
      <c r="F78" s="224"/>
    </row>
    <row r="79" spans="1:6" s="227" customFormat="1" ht="16.350000000000001" customHeight="1">
      <c r="A79" s="233" t="s">
        <v>1106</v>
      </c>
      <c r="B79" s="201" t="s">
        <v>1132</v>
      </c>
      <c r="C79" s="228" t="s">
        <v>22</v>
      </c>
      <c r="D79" s="229">
        <v>1</v>
      </c>
      <c r="E79" s="230"/>
      <c r="F79" s="224"/>
    </row>
    <row r="80" spans="1:6" s="227" customFormat="1">
      <c r="A80" s="233" t="s">
        <v>1106</v>
      </c>
      <c r="B80" s="201" t="s">
        <v>1133</v>
      </c>
      <c r="C80" s="228" t="s">
        <v>22</v>
      </c>
      <c r="D80" s="229">
        <v>1</v>
      </c>
      <c r="E80" s="230"/>
      <c r="F80" s="224"/>
    </row>
    <row r="81" spans="1:6" s="227" customFormat="1" ht="16.7" customHeight="1">
      <c r="A81" s="233" t="s">
        <v>1106</v>
      </c>
      <c r="B81" s="201" t="s">
        <v>1134</v>
      </c>
      <c r="C81" s="228" t="s">
        <v>303</v>
      </c>
      <c r="D81" s="229">
        <v>10</v>
      </c>
      <c r="E81" s="230"/>
      <c r="F81" s="224"/>
    </row>
    <row r="82" spans="1:6" s="227" customFormat="1" ht="28.5">
      <c r="A82" s="233" t="s">
        <v>1106</v>
      </c>
      <c r="B82" s="201" t="s">
        <v>1135</v>
      </c>
      <c r="C82" s="228" t="s">
        <v>303</v>
      </c>
      <c r="D82" s="229">
        <v>10</v>
      </c>
      <c r="E82" s="230"/>
      <c r="F82" s="224"/>
    </row>
    <row r="83" spans="1:6" s="227" customFormat="1">
      <c r="A83" s="233" t="s">
        <v>1106</v>
      </c>
      <c r="B83" s="201" t="s">
        <v>1136</v>
      </c>
      <c r="C83" s="228" t="s">
        <v>303</v>
      </c>
      <c r="D83" s="229">
        <v>3</v>
      </c>
      <c r="E83" s="230"/>
      <c r="F83" s="224"/>
    </row>
    <row r="84" spans="1:6" s="227" customFormat="1" ht="28.5">
      <c r="A84" s="233" t="s">
        <v>1106</v>
      </c>
      <c r="B84" s="201" t="s">
        <v>1137</v>
      </c>
      <c r="C84" s="228" t="s">
        <v>303</v>
      </c>
      <c r="D84" s="229">
        <v>1</v>
      </c>
      <c r="E84" s="230"/>
      <c r="F84" s="224"/>
    </row>
    <row r="85" spans="1:6" s="227" customFormat="1" ht="28.5">
      <c r="A85" s="233" t="s">
        <v>1106</v>
      </c>
      <c r="B85" s="201" t="s">
        <v>1138</v>
      </c>
      <c r="C85" s="228" t="s">
        <v>303</v>
      </c>
      <c r="D85" s="229">
        <v>1</v>
      </c>
      <c r="E85" s="230"/>
      <c r="F85" s="224"/>
    </row>
    <row r="86" spans="1:6" s="227" customFormat="1">
      <c r="A86" s="233" t="s">
        <v>1106</v>
      </c>
      <c r="B86" s="201" t="s">
        <v>1139</v>
      </c>
      <c r="C86" s="228" t="s">
        <v>303</v>
      </c>
      <c r="D86" s="229">
        <v>2</v>
      </c>
      <c r="E86" s="230"/>
      <c r="F86" s="224"/>
    </row>
    <row r="87" spans="1:6" s="235" customFormat="1" ht="28.5">
      <c r="A87" s="233" t="s">
        <v>1106</v>
      </c>
      <c r="B87" s="201" t="s">
        <v>1140</v>
      </c>
      <c r="C87" s="228" t="s">
        <v>303</v>
      </c>
      <c r="D87" s="229">
        <v>1</v>
      </c>
      <c r="E87" s="230"/>
      <c r="F87" s="234"/>
    </row>
    <row r="88" spans="1:6" s="227" customFormat="1">
      <c r="A88" s="233" t="s">
        <v>1106</v>
      </c>
      <c r="B88" s="201" t="s">
        <v>1141</v>
      </c>
      <c r="C88" s="228" t="s">
        <v>303</v>
      </c>
      <c r="D88" s="229">
        <v>1</v>
      </c>
      <c r="E88" s="230"/>
      <c r="F88" s="224"/>
    </row>
    <row r="89" spans="1:6" s="227" customFormat="1" ht="28.5">
      <c r="A89" s="233" t="s">
        <v>1106</v>
      </c>
      <c r="B89" s="201" t="s">
        <v>1142</v>
      </c>
      <c r="C89" s="228" t="s">
        <v>303</v>
      </c>
      <c r="D89" s="229">
        <v>1</v>
      </c>
      <c r="E89" s="230"/>
      <c r="F89" s="224"/>
    </row>
    <row r="90" spans="1:6" s="227" customFormat="1" ht="28.5">
      <c r="A90" s="233" t="s">
        <v>1106</v>
      </c>
      <c r="B90" s="201" t="s">
        <v>1143</v>
      </c>
      <c r="C90" s="228" t="s">
        <v>22</v>
      </c>
      <c r="D90" s="229">
        <v>1</v>
      </c>
      <c r="E90" s="230"/>
      <c r="F90" s="224"/>
    </row>
    <row r="91" spans="1:6" s="227" customFormat="1" ht="57">
      <c r="A91" s="233" t="s">
        <v>1106</v>
      </c>
      <c r="B91" s="201" t="s">
        <v>1125</v>
      </c>
      <c r="C91" s="228" t="s">
        <v>22</v>
      </c>
      <c r="D91" s="229">
        <v>1</v>
      </c>
      <c r="E91" s="230"/>
      <c r="F91" s="224"/>
    </row>
    <row r="92" spans="1:6" s="227" customFormat="1">
      <c r="A92" s="233"/>
      <c r="B92" s="201"/>
      <c r="C92" s="228"/>
      <c r="D92" s="229"/>
      <c r="E92" s="230"/>
      <c r="F92" s="224"/>
    </row>
    <row r="93" spans="1:6" s="227" customFormat="1">
      <c r="A93" s="233"/>
      <c r="B93" s="201"/>
      <c r="C93" s="228"/>
      <c r="D93" s="229"/>
      <c r="E93" s="230"/>
      <c r="F93" s="224"/>
    </row>
    <row r="94" spans="1:6" s="242" customFormat="1" ht="15">
      <c r="A94" s="236" t="s">
        <v>1116</v>
      </c>
      <c r="B94" s="237" t="s">
        <v>1144</v>
      </c>
      <c r="C94" s="238"/>
      <c r="D94" s="239"/>
      <c r="E94" s="240"/>
      <c r="F94" s="241">
        <f>SUM(F65:F92)</f>
        <v>0</v>
      </c>
    </row>
    <row r="95" spans="1:6" s="227" customFormat="1" ht="15">
      <c r="A95" s="233"/>
      <c r="B95" s="201"/>
      <c r="C95" s="228"/>
      <c r="D95" s="229"/>
      <c r="E95" s="225"/>
      <c r="F95" s="224"/>
    </row>
    <row r="96" spans="1:6" s="227" customFormat="1" ht="15">
      <c r="A96" s="233"/>
      <c r="B96" s="201"/>
      <c r="C96" s="228"/>
      <c r="D96" s="229"/>
      <c r="E96" s="225"/>
      <c r="F96" s="224"/>
    </row>
    <row r="97" spans="1:6" s="227" customFormat="1" ht="15">
      <c r="A97" s="233"/>
      <c r="B97" s="201"/>
      <c r="C97" s="228"/>
      <c r="D97" s="229"/>
      <c r="E97" s="225"/>
      <c r="F97" s="224"/>
    </row>
    <row r="98" spans="1:6" s="248" customFormat="1">
      <c r="A98" s="243" t="s">
        <v>1110</v>
      </c>
      <c r="B98" s="211" t="s">
        <v>1111</v>
      </c>
      <c r="C98" s="244" t="s">
        <v>1112</v>
      </c>
      <c r="D98" s="245" t="s">
        <v>1113</v>
      </c>
      <c r="E98" s="246" t="s">
        <v>1114</v>
      </c>
      <c r="F98" s="247" t="s">
        <v>1115</v>
      </c>
    </row>
    <row r="99" spans="1:6" s="227" customFormat="1">
      <c r="A99" s="233"/>
      <c r="B99" s="201"/>
      <c r="C99" s="228"/>
      <c r="D99" s="229"/>
      <c r="E99" s="230"/>
      <c r="F99" s="224"/>
    </row>
    <row r="100" spans="1:6" s="253" customFormat="1" ht="15">
      <c r="A100" s="217" t="s">
        <v>1145</v>
      </c>
      <c r="B100" s="249" t="s">
        <v>1146</v>
      </c>
      <c r="C100" s="250"/>
      <c r="D100" s="251"/>
      <c r="E100" s="221"/>
      <c r="F100" s="252"/>
    </row>
    <row r="101" spans="1:6" ht="15">
      <c r="A101" s="215"/>
      <c r="B101" s="254"/>
      <c r="E101" s="255"/>
    </row>
    <row r="102" spans="1:6" s="227" customFormat="1" ht="16.350000000000001" customHeight="1">
      <c r="A102" s="215"/>
      <c r="B102" s="201"/>
      <c r="C102" s="228"/>
      <c r="D102" s="229"/>
      <c r="E102" s="230"/>
      <c r="F102" s="224"/>
    </row>
    <row r="103" spans="1:6" s="260" customFormat="1">
      <c r="A103" s="256" t="s">
        <v>1110</v>
      </c>
      <c r="B103" s="257" t="s">
        <v>1111</v>
      </c>
      <c r="C103" s="212" t="s">
        <v>1112</v>
      </c>
      <c r="D103" s="258" t="s">
        <v>1113</v>
      </c>
      <c r="E103" s="246" t="s">
        <v>1114</v>
      </c>
      <c r="F103" s="259" t="s">
        <v>1115</v>
      </c>
    </row>
    <row r="104" spans="1:6" s="227" customFormat="1">
      <c r="A104" s="215"/>
      <c r="B104" s="201"/>
      <c r="C104" s="228"/>
      <c r="D104" s="229"/>
      <c r="E104" s="230"/>
      <c r="F104" s="224"/>
    </row>
    <row r="105" spans="1:6" s="227" customFormat="1" ht="28.5">
      <c r="A105" s="215" t="s">
        <v>1147</v>
      </c>
      <c r="B105" s="201" t="s">
        <v>1148</v>
      </c>
      <c r="C105" s="228" t="s">
        <v>303</v>
      </c>
      <c r="D105" s="229">
        <v>2</v>
      </c>
      <c r="E105" s="230"/>
      <c r="F105" s="224">
        <f>D105*E105</f>
        <v>0</v>
      </c>
    </row>
    <row r="106" spans="1:6" s="227" customFormat="1">
      <c r="A106" s="215"/>
      <c r="B106" s="201"/>
      <c r="C106" s="228"/>
      <c r="D106" s="229"/>
      <c r="E106" s="230"/>
      <c r="F106" s="224"/>
    </row>
    <row r="107" spans="1:6" s="227" customFormat="1" ht="43.35" customHeight="1">
      <c r="A107" s="215" t="s">
        <v>1149</v>
      </c>
      <c r="B107" s="201" t="s">
        <v>1150</v>
      </c>
      <c r="C107" s="228" t="s">
        <v>1151</v>
      </c>
      <c r="D107" s="229">
        <v>0.01</v>
      </c>
      <c r="E107" s="230"/>
      <c r="F107" s="224">
        <f>D107*E107</f>
        <v>0</v>
      </c>
    </row>
    <row r="108" spans="1:6" s="227" customFormat="1">
      <c r="A108" s="215"/>
      <c r="B108" s="201"/>
      <c r="C108" s="228"/>
      <c r="D108" s="229"/>
      <c r="E108" s="230"/>
      <c r="F108" s="224"/>
    </row>
    <row r="109" spans="1:6" s="235" customFormat="1" ht="57.6" customHeight="1">
      <c r="A109" s="215" t="s">
        <v>1152</v>
      </c>
      <c r="B109" s="201" t="s">
        <v>1153</v>
      </c>
      <c r="C109" s="228" t="s">
        <v>20</v>
      </c>
      <c r="D109" s="229">
        <v>180</v>
      </c>
      <c r="E109" s="230"/>
      <c r="F109" s="224">
        <f>D109*E109</f>
        <v>0</v>
      </c>
    </row>
    <row r="110" spans="1:6" s="227" customFormat="1" ht="15" customHeight="1">
      <c r="A110" s="215"/>
      <c r="B110" s="201"/>
      <c r="C110" s="228"/>
      <c r="D110" s="229"/>
      <c r="E110" s="230"/>
      <c r="F110" s="224"/>
    </row>
    <row r="111" spans="1:6" s="235" customFormat="1" ht="60" customHeight="1">
      <c r="A111" s="215" t="s">
        <v>1154</v>
      </c>
      <c r="B111" s="201" t="s">
        <v>1155</v>
      </c>
      <c r="C111" s="228" t="s">
        <v>20</v>
      </c>
      <c r="D111" s="229">
        <v>20</v>
      </c>
      <c r="E111" s="230"/>
      <c r="F111" s="224">
        <f>D111*E111</f>
        <v>0</v>
      </c>
    </row>
    <row r="112" spans="1:6" s="227" customFormat="1" ht="17.100000000000001" customHeight="1">
      <c r="A112" s="215"/>
      <c r="B112" s="201"/>
      <c r="C112" s="228"/>
      <c r="D112" s="229"/>
      <c r="E112" s="230"/>
      <c r="F112" s="224"/>
    </row>
    <row r="113" spans="1:6" s="235" customFormat="1" ht="61.5" customHeight="1">
      <c r="A113" s="215" t="s">
        <v>1156</v>
      </c>
      <c r="B113" s="201" t="s">
        <v>1157</v>
      </c>
      <c r="C113" s="228" t="s">
        <v>20</v>
      </c>
      <c r="D113" s="229">
        <v>25</v>
      </c>
      <c r="E113" s="230"/>
      <c r="F113" s="224">
        <f>D113*E113</f>
        <v>0</v>
      </c>
    </row>
    <row r="114" spans="1:6" s="227" customFormat="1">
      <c r="A114" s="215"/>
      <c r="B114" s="201"/>
      <c r="C114" s="228"/>
      <c r="D114" s="229"/>
      <c r="E114" s="230"/>
      <c r="F114" s="224"/>
    </row>
    <row r="115" spans="1:6" s="227" customFormat="1" ht="63" customHeight="1">
      <c r="A115" s="215" t="s">
        <v>1158</v>
      </c>
      <c r="B115" s="201" t="s">
        <v>1159</v>
      </c>
      <c r="C115" s="228" t="s">
        <v>20</v>
      </c>
      <c r="D115" s="229">
        <v>20</v>
      </c>
      <c r="E115" s="230"/>
      <c r="F115" s="224">
        <f>D115*E115</f>
        <v>0</v>
      </c>
    </row>
    <row r="116" spans="1:6" s="227" customFormat="1">
      <c r="A116" s="215"/>
      <c r="B116" s="201"/>
      <c r="C116" s="228"/>
      <c r="D116" s="229"/>
      <c r="E116" s="230"/>
      <c r="F116" s="224"/>
    </row>
    <row r="117" spans="1:6" s="227" customFormat="1" ht="63" customHeight="1">
      <c r="A117" s="215" t="s">
        <v>1160</v>
      </c>
      <c r="B117" s="201" t="s">
        <v>1161</v>
      </c>
      <c r="C117" s="228" t="s">
        <v>20</v>
      </c>
      <c r="D117" s="229">
        <v>20</v>
      </c>
      <c r="E117" s="230"/>
      <c r="F117" s="224">
        <f>D117*E117</f>
        <v>0</v>
      </c>
    </row>
    <row r="118" spans="1:6">
      <c r="E118" s="230"/>
    </row>
    <row r="119" spans="1:6" s="235" customFormat="1" ht="43.7" customHeight="1">
      <c r="A119" s="215" t="s">
        <v>1162</v>
      </c>
      <c r="B119" s="201" t="s">
        <v>1163</v>
      </c>
      <c r="C119" s="228" t="s">
        <v>20</v>
      </c>
      <c r="D119" s="229">
        <v>28</v>
      </c>
      <c r="E119" s="230"/>
      <c r="F119" s="224">
        <f>D119*E119</f>
        <v>0</v>
      </c>
    </row>
    <row r="120" spans="1:6" s="227" customFormat="1">
      <c r="A120" s="215"/>
      <c r="B120" s="201"/>
      <c r="C120" s="228"/>
      <c r="D120" s="229"/>
      <c r="E120" s="261"/>
      <c r="F120" s="224"/>
    </row>
    <row r="121" spans="1:6" s="235" customFormat="1" ht="31.35" customHeight="1">
      <c r="A121" s="215" t="s">
        <v>1164</v>
      </c>
      <c r="B121" s="201" t="s">
        <v>1165</v>
      </c>
      <c r="C121" s="228" t="s">
        <v>20</v>
      </c>
      <c r="D121" s="229">
        <v>100</v>
      </c>
      <c r="E121" s="230"/>
      <c r="F121" s="224">
        <f>D121*E121</f>
        <v>0</v>
      </c>
    </row>
    <row r="122" spans="1:6" s="227" customFormat="1">
      <c r="A122" s="215"/>
      <c r="B122" s="201"/>
      <c r="C122" s="228"/>
      <c r="D122" s="229"/>
      <c r="E122" s="261"/>
      <c r="F122" s="224"/>
    </row>
    <row r="123" spans="1:6" s="227" customFormat="1" ht="46.5" customHeight="1">
      <c r="A123" s="215" t="s">
        <v>1166</v>
      </c>
      <c r="B123" s="201" t="s">
        <v>1167</v>
      </c>
      <c r="C123" s="228" t="s">
        <v>20</v>
      </c>
      <c r="D123" s="229">
        <v>80</v>
      </c>
      <c r="E123" s="230"/>
      <c r="F123" s="224">
        <f>D123*E123</f>
        <v>0</v>
      </c>
    </row>
    <row r="124" spans="1:6" s="227" customFormat="1" ht="17.100000000000001" customHeight="1">
      <c r="A124" s="215"/>
      <c r="B124" s="201"/>
      <c r="C124" s="228"/>
      <c r="D124" s="229"/>
      <c r="E124" s="230"/>
      <c r="F124" s="224"/>
    </row>
    <row r="125" spans="1:6" s="227" customFormat="1" ht="45.6" customHeight="1">
      <c r="A125" s="215" t="s">
        <v>1168</v>
      </c>
      <c r="B125" s="201" t="s">
        <v>1169</v>
      </c>
      <c r="C125" s="228" t="s">
        <v>20</v>
      </c>
      <c r="D125" s="229">
        <v>25</v>
      </c>
      <c r="E125" s="230"/>
      <c r="F125" s="224">
        <f>D125*E125</f>
        <v>0</v>
      </c>
    </row>
    <row r="126" spans="1:6">
      <c r="E126" s="230"/>
    </row>
    <row r="127" spans="1:6" s="227" customFormat="1" ht="48" customHeight="1">
      <c r="A127" s="215" t="s">
        <v>1170</v>
      </c>
      <c r="B127" s="201" t="s">
        <v>1171</v>
      </c>
      <c r="C127" s="228" t="s">
        <v>20</v>
      </c>
      <c r="D127" s="229">
        <v>30</v>
      </c>
      <c r="E127" s="207"/>
      <c r="F127" s="224">
        <f>D127*E127</f>
        <v>0</v>
      </c>
    </row>
    <row r="128" spans="1:6" s="227" customFormat="1">
      <c r="A128" s="215"/>
      <c r="B128" s="201"/>
      <c r="C128" s="228"/>
      <c r="D128" s="229"/>
      <c r="E128" s="230"/>
      <c r="F128" s="224"/>
    </row>
    <row r="129" spans="1:6" s="227" customFormat="1" ht="42.75">
      <c r="A129" s="215" t="s">
        <v>1172</v>
      </c>
      <c r="B129" s="201" t="s">
        <v>1173</v>
      </c>
      <c r="C129" s="228" t="s">
        <v>20</v>
      </c>
      <c r="D129" s="229">
        <v>150</v>
      </c>
      <c r="E129" s="230"/>
      <c r="F129" s="224">
        <f>D129*E129</f>
        <v>0</v>
      </c>
    </row>
    <row r="130" spans="1:6" s="227" customFormat="1">
      <c r="A130" s="215"/>
      <c r="B130" s="201"/>
      <c r="C130" s="228"/>
      <c r="D130" s="229"/>
      <c r="E130" s="230"/>
      <c r="F130" s="224"/>
    </row>
    <row r="131" spans="1:6" s="227" customFormat="1" ht="42.75">
      <c r="A131" s="215" t="s">
        <v>1174</v>
      </c>
      <c r="B131" s="201" t="s">
        <v>1175</v>
      </c>
      <c r="C131" s="228" t="s">
        <v>20</v>
      </c>
      <c r="D131" s="229">
        <v>155</v>
      </c>
      <c r="E131" s="230"/>
      <c r="F131" s="224">
        <f>D131*E131</f>
        <v>0</v>
      </c>
    </row>
    <row r="132" spans="1:6" s="227" customFormat="1">
      <c r="A132" s="215"/>
      <c r="B132" s="201"/>
      <c r="C132" s="228"/>
      <c r="D132" s="229"/>
      <c r="E132" s="230"/>
      <c r="F132" s="224"/>
    </row>
    <row r="133" spans="1:6" s="235" customFormat="1" ht="44.45" customHeight="1">
      <c r="A133" s="215" t="s">
        <v>1176</v>
      </c>
      <c r="B133" s="201" t="s">
        <v>1177</v>
      </c>
      <c r="C133" s="228" t="s">
        <v>20</v>
      </c>
      <c r="D133" s="229">
        <v>580</v>
      </c>
      <c r="E133" s="230"/>
      <c r="F133" s="224">
        <f>D133*E133</f>
        <v>0</v>
      </c>
    </row>
    <row r="134" spans="1:6" s="235" customFormat="1" ht="15.6" customHeight="1">
      <c r="A134" s="215"/>
      <c r="B134" s="201"/>
      <c r="C134" s="228"/>
      <c r="D134" s="229"/>
      <c r="E134" s="230"/>
      <c r="F134" s="224"/>
    </row>
    <row r="135" spans="1:6" s="235" customFormat="1" ht="31.35" customHeight="1">
      <c r="A135" s="215" t="s">
        <v>1178</v>
      </c>
      <c r="B135" s="201" t="s">
        <v>1179</v>
      </c>
      <c r="C135" s="228" t="s">
        <v>22</v>
      </c>
      <c r="D135" s="229">
        <v>1</v>
      </c>
      <c r="E135" s="230"/>
      <c r="F135" s="224">
        <f>D135*E135</f>
        <v>0</v>
      </c>
    </row>
    <row r="136" spans="1:6" s="235" customFormat="1" ht="15.6" customHeight="1">
      <c r="A136" s="215"/>
      <c r="B136" s="201"/>
      <c r="C136" s="228"/>
      <c r="D136" s="229"/>
      <c r="E136" s="230"/>
      <c r="F136" s="224"/>
    </row>
    <row r="137" spans="1:6" s="235" customFormat="1" ht="31.35" customHeight="1">
      <c r="A137" s="215" t="s">
        <v>1180</v>
      </c>
      <c r="B137" s="201" t="s">
        <v>1181</v>
      </c>
      <c r="C137" s="228" t="s">
        <v>22</v>
      </c>
      <c r="D137" s="229">
        <v>1</v>
      </c>
      <c r="E137" s="230"/>
      <c r="F137" s="224">
        <f>D137*E137</f>
        <v>0</v>
      </c>
    </row>
    <row r="138" spans="1:6" s="235" customFormat="1" ht="15.6" customHeight="1">
      <c r="A138" s="215"/>
      <c r="B138" s="201"/>
      <c r="C138" s="228"/>
      <c r="D138" s="229"/>
      <c r="E138" s="230"/>
      <c r="F138" s="224"/>
    </row>
    <row r="139" spans="1:6" s="235" customFormat="1" ht="16.7" customHeight="1">
      <c r="A139" s="215" t="s">
        <v>1182</v>
      </c>
      <c r="B139" s="201" t="s">
        <v>1183</v>
      </c>
      <c r="C139" s="228" t="s">
        <v>22</v>
      </c>
      <c r="D139" s="229">
        <v>1</v>
      </c>
      <c r="E139" s="230"/>
      <c r="F139" s="224">
        <f>D139*E139</f>
        <v>0</v>
      </c>
    </row>
    <row r="140" spans="1:6" s="235" customFormat="1" ht="12.6" customHeight="1">
      <c r="A140" s="215"/>
      <c r="B140" s="201"/>
      <c r="C140" s="228"/>
      <c r="D140" s="229"/>
      <c r="E140" s="230"/>
      <c r="F140" s="224"/>
    </row>
    <row r="141" spans="1:6" s="235" customFormat="1" ht="12.6" customHeight="1">
      <c r="A141" s="215" t="s">
        <v>1184</v>
      </c>
      <c r="B141" s="201" t="s">
        <v>1185</v>
      </c>
      <c r="C141" s="228" t="s">
        <v>1186</v>
      </c>
      <c r="D141" s="229">
        <v>5</v>
      </c>
      <c r="E141" s="230">
        <f>SUM(F105:F139)</f>
        <v>0</v>
      </c>
      <c r="F141" s="224">
        <f>D141*E141/100</f>
        <v>0</v>
      </c>
    </row>
    <row r="142" spans="1:6" s="227" customFormat="1" ht="13.7" customHeight="1">
      <c r="A142" s="215"/>
      <c r="B142" s="201"/>
      <c r="C142" s="228"/>
      <c r="D142" s="229"/>
      <c r="E142" s="230"/>
      <c r="F142" s="224"/>
    </row>
    <row r="143" spans="1:6" s="242" customFormat="1" ht="18.75" customHeight="1">
      <c r="A143" s="262" t="s">
        <v>1145</v>
      </c>
      <c r="B143" s="237" t="s">
        <v>1187</v>
      </c>
      <c r="C143" s="238"/>
      <c r="D143" s="239"/>
      <c r="E143" s="240"/>
      <c r="F143" s="241">
        <f>SUM(F102:F133)</f>
        <v>0</v>
      </c>
    </row>
    <row r="144" spans="1:6" s="227" customFormat="1" ht="15">
      <c r="A144" s="215"/>
      <c r="B144" s="201"/>
      <c r="C144" s="228"/>
      <c r="D144" s="229"/>
      <c r="E144" s="225"/>
      <c r="F144" s="224"/>
    </row>
    <row r="145" spans="1:6" s="227" customFormat="1">
      <c r="A145" s="215"/>
      <c r="B145" s="201"/>
      <c r="C145" s="228"/>
      <c r="D145" s="229"/>
      <c r="E145" s="230"/>
      <c r="F145" s="224"/>
    </row>
    <row r="146" spans="1:6" s="253" customFormat="1" ht="15">
      <c r="A146" s="217" t="s">
        <v>1188</v>
      </c>
      <c r="B146" s="249" t="s">
        <v>1189</v>
      </c>
      <c r="C146" s="250"/>
      <c r="D146" s="251"/>
      <c r="E146" s="221"/>
      <c r="F146" s="252"/>
    </row>
    <row r="147" spans="1:6" ht="15">
      <c r="A147" s="215"/>
      <c r="B147" s="254"/>
      <c r="E147" s="255"/>
    </row>
    <row r="148" spans="1:6" ht="72" customHeight="1">
      <c r="A148" s="215"/>
      <c r="B148" s="201" t="s">
        <v>1190</v>
      </c>
    </row>
    <row r="149" spans="1:6">
      <c r="A149" s="215"/>
      <c r="B149" s="254"/>
    </row>
    <row r="150" spans="1:6" s="227" customFormat="1" ht="42.75">
      <c r="A150" s="215" t="s">
        <v>1191</v>
      </c>
      <c r="B150" s="201" t="s">
        <v>1192</v>
      </c>
      <c r="C150" s="228" t="s">
        <v>20</v>
      </c>
      <c r="D150" s="229">
        <v>25</v>
      </c>
      <c r="E150" s="207"/>
      <c r="F150" s="224">
        <f>D150*E150</f>
        <v>0</v>
      </c>
    </row>
    <row r="151" spans="1:6">
      <c r="A151" s="215"/>
      <c r="B151" s="254"/>
      <c r="E151" s="230"/>
    </row>
    <row r="152" spans="1:6">
      <c r="A152" s="215"/>
      <c r="B152" s="254"/>
      <c r="E152" s="230"/>
    </row>
    <row r="153" spans="1:6" s="268" customFormat="1" ht="15">
      <c r="A153" s="262" t="s">
        <v>1188</v>
      </c>
      <c r="B153" s="263" t="s">
        <v>1193</v>
      </c>
      <c r="C153" s="264"/>
      <c r="D153" s="265"/>
      <c r="E153" s="266"/>
      <c r="F153" s="267">
        <f>SUM(F148:F151)</f>
        <v>0</v>
      </c>
    </row>
    <row r="154" spans="1:6" ht="15">
      <c r="A154" s="215"/>
      <c r="B154" s="254"/>
      <c r="E154" s="255"/>
    </row>
    <row r="155" spans="1:6" ht="15">
      <c r="A155" s="215"/>
      <c r="B155" s="254"/>
      <c r="E155" s="255"/>
    </row>
    <row r="156" spans="1:6">
      <c r="A156" s="215"/>
      <c r="B156" s="269"/>
    </row>
    <row r="157" spans="1:6" s="276" customFormat="1" ht="15">
      <c r="A157" s="270" t="s">
        <v>1194</v>
      </c>
      <c r="B157" s="271" t="s">
        <v>1195</v>
      </c>
      <c r="C157" s="272"/>
      <c r="D157" s="273"/>
      <c r="E157" s="274"/>
      <c r="F157" s="275"/>
    </row>
    <row r="158" spans="1:6">
      <c r="A158" s="215"/>
      <c r="B158" s="269"/>
    </row>
    <row r="159" spans="1:6" s="227" customFormat="1" ht="45.75" customHeight="1">
      <c r="A159" s="215" t="s">
        <v>1196</v>
      </c>
      <c r="B159" s="269" t="s">
        <v>1197</v>
      </c>
      <c r="C159" s="228" t="s">
        <v>22</v>
      </c>
      <c r="D159" s="229">
        <v>1</v>
      </c>
      <c r="E159" s="207"/>
      <c r="F159" s="224">
        <f>D159*E159</f>
        <v>0</v>
      </c>
    </row>
    <row r="160" spans="1:6">
      <c r="A160" s="215"/>
      <c r="B160" s="269"/>
      <c r="E160" s="230"/>
    </row>
    <row r="161" spans="1:6" s="227" customFormat="1" ht="28.5">
      <c r="A161" s="215" t="s">
        <v>1198</v>
      </c>
      <c r="B161" s="269" t="s">
        <v>1199</v>
      </c>
      <c r="C161" s="228" t="s">
        <v>22</v>
      </c>
      <c r="D161" s="229">
        <v>1</v>
      </c>
      <c r="E161" s="207"/>
      <c r="F161" s="224">
        <f>D161*E161</f>
        <v>0</v>
      </c>
    </row>
    <row r="162" spans="1:6">
      <c r="A162" s="215"/>
      <c r="B162" s="269"/>
      <c r="E162" s="230"/>
    </row>
    <row r="163" spans="1:6" s="227" customFormat="1" ht="57">
      <c r="A163" s="215" t="s">
        <v>1200</v>
      </c>
      <c r="B163" s="269" t="s">
        <v>1201</v>
      </c>
      <c r="C163" s="228" t="s">
        <v>22</v>
      </c>
      <c r="D163" s="229">
        <v>1</v>
      </c>
      <c r="E163" s="207"/>
      <c r="F163" s="224">
        <f>D163*E163</f>
        <v>0</v>
      </c>
    </row>
    <row r="164" spans="1:6" s="227" customFormat="1">
      <c r="A164" s="215"/>
      <c r="B164" s="269"/>
      <c r="C164" s="228"/>
      <c r="D164" s="229"/>
      <c r="E164" s="207"/>
      <c r="F164" s="224"/>
    </row>
    <row r="165" spans="1:6" s="277" customFormat="1" ht="72" customHeight="1">
      <c r="A165" s="215" t="s">
        <v>1202</v>
      </c>
      <c r="B165" s="269" t="s">
        <v>1203</v>
      </c>
      <c r="C165" s="228" t="s">
        <v>22</v>
      </c>
      <c r="D165" s="229">
        <v>1</v>
      </c>
      <c r="E165" s="230"/>
      <c r="F165" s="224">
        <f>D165*E165</f>
        <v>0</v>
      </c>
    </row>
    <row r="166" spans="1:6" s="277" customFormat="1">
      <c r="A166" s="215"/>
      <c r="B166" s="269"/>
      <c r="C166" s="228"/>
      <c r="D166" s="229"/>
      <c r="E166" s="230"/>
      <c r="F166" s="224"/>
    </row>
    <row r="167" spans="1:6" s="277" customFormat="1" ht="153" customHeight="1">
      <c r="A167" s="215" t="s">
        <v>1204</v>
      </c>
      <c r="B167" s="269" t="s">
        <v>1205</v>
      </c>
      <c r="C167" s="228" t="s">
        <v>22</v>
      </c>
      <c r="D167" s="229">
        <v>1</v>
      </c>
      <c r="E167" s="230"/>
      <c r="F167" s="224">
        <f>D167*E167</f>
        <v>0</v>
      </c>
    </row>
    <row r="168" spans="1:6">
      <c r="A168" s="215"/>
      <c r="B168" s="269"/>
      <c r="E168" s="230"/>
    </row>
    <row r="169" spans="1:6" s="283" customFormat="1" ht="15">
      <c r="A169" s="278" t="s">
        <v>1194</v>
      </c>
      <c r="B169" s="279" t="s">
        <v>1206</v>
      </c>
      <c r="C169" s="280"/>
      <c r="D169" s="281"/>
      <c r="E169" s="266"/>
      <c r="F169" s="282">
        <f>SUM(F159:F164)</f>
        <v>0</v>
      </c>
    </row>
    <row r="170" spans="1:6">
      <c r="A170" s="215"/>
      <c r="B170" s="269"/>
    </row>
    <row r="171" spans="1:6">
      <c r="A171" s="215"/>
      <c r="B171" s="269"/>
    </row>
    <row r="173" spans="1:6" s="206" customFormat="1" ht="15">
      <c r="A173" s="232" t="s">
        <v>1207</v>
      </c>
      <c r="B173" s="232"/>
      <c r="C173" s="232"/>
      <c r="D173" s="232"/>
      <c r="E173" s="207"/>
      <c r="F173" s="208"/>
    </row>
    <row r="174" spans="1:6">
      <c r="A174" s="233"/>
      <c r="B174" s="254"/>
      <c r="F174" s="209"/>
    </row>
    <row r="175" spans="1:6">
      <c r="A175" s="233" t="s">
        <v>1116</v>
      </c>
      <c r="B175" s="254" t="s">
        <v>1117</v>
      </c>
      <c r="E175" s="284"/>
      <c r="F175" s="285">
        <f>F94</f>
        <v>0</v>
      </c>
    </row>
    <row r="176" spans="1:6">
      <c r="A176" s="233"/>
      <c r="B176" s="254"/>
      <c r="E176" s="284"/>
      <c r="F176" s="209"/>
    </row>
    <row r="177" spans="1:6">
      <c r="A177" s="233" t="s">
        <v>1208</v>
      </c>
      <c r="B177" s="254" t="s">
        <v>1146</v>
      </c>
      <c r="E177" s="284"/>
      <c r="F177" s="285">
        <f>F143</f>
        <v>0</v>
      </c>
    </row>
    <row r="178" spans="1:6">
      <c r="A178" s="233"/>
      <c r="B178" s="254"/>
      <c r="E178" s="284"/>
      <c r="F178" s="209"/>
    </row>
    <row r="179" spans="1:6">
      <c r="A179" s="233" t="s">
        <v>1209</v>
      </c>
      <c r="B179" s="254" t="s">
        <v>1189</v>
      </c>
      <c r="E179" s="284"/>
      <c r="F179" s="285">
        <f>F153</f>
        <v>0</v>
      </c>
    </row>
    <row r="180" spans="1:6">
      <c r="A180" s="233"/>
      <c r="B180" s="254"/>
      <c r="E180" s="284"/>
      <c r="F180" s="209"/>
    </row>
    <row r="181" spans="1:6">
      <c r="A181" s="233" t="s">
        <v>1210</v>
      </c>
      <c r="B181" s="254" t="s">
        <v>1195</v>
      </c>
      <c r="E181" s="284"/>
      <c r="F181" s="285">
        <f>F169</f>
        <v>0</v>
      </c>
    </row>
    <row r="182" spans="1:6">
      <c r="A182" s="233"/>
      <c r="B182" s="254"/>
      <c r="E182" s="284"/>
      <c r="F182" s="209"/>
    </row>
    <row r="183" spans="1:6" ht="28.5">
      <c r="A183" s="233" t="s">
        <v>1211</v>
      </c>
      <c r="B183" s="269" t="s">
        <v>1212</v>
      </c>
      <c r="C183" s="205" t="s">
        <v>1186</v>
      </c>
      <c r="D183" s="206">
        <v>5</v>
      </c>
      <c r="E183" s="284">
        <f>SUM(F175:F181)</f>
        <v>0</v>
      </c>
      <c r="F183" s="285">
        <f>E183*D183/100</f>
        <v>0</v>
      </c>
    </row>
    <row r="184" spans="1:6">
      <c r="A184" s="233"/>
      <c r="B184" s="254"/>
      <c r="E184" s="284"/>
      <c r="F184" s="209"/>
    </row>
    <row r="185" spans="1:6" s="292" customFormat="1" ht="15">
      <c r="A185" s="286"/>
      <c r="B185" s="287" t="s">
        <v>4</v>
      </c>
      <c r="C185" s="288"/>
      <c r="D185" s="289"/>
      <c r="E185" s="290"/>
      <c r="F185" s="291">
        <f>SUM(F175:F183)</f>
        <v>0</v>
      </c>
    </row>
    <row r="186" spans="1:6">
      <c r="A186" s="233"/>
      <c r="B186" s="254"/>
      <c r="E186" s="284"/>
      <c r="F186" s="209"/>
    </row>
    <row r="187" spans="1:6">
      <c r="A187" s="233"/>
      <c r="B187" s="254"/>
      <c r="E187" s="284"/>
      <c r="F187" s="209"/>
    </row>
    <row r="189" spans="1:6" s="195" customFormat="1" ht="15">
      <c r="A189" s="293" t="s">
        <v>1213</v>
      </c>
      <c r="B189" s="294"/>
      <c r="C189" s="295" t="s">
        <v>1214</v>
      </c>
      <c r="D189" s="296"/>
      <c r="E189" s="207"/>
      <c r="F189" s="208"/>
    </row>
    <row r="190" spans="1:6" ht="15">
      <c r="A190" s="293"/>
      <c r="B190" s="297"/>
      <c r="C190" s="295" t="s">
        <v>1215</v>
      </c>
      <c r="D190" s="296"/>
      <c r="E190" s="298"/>
    </row>
    <row r="191" spans="1:6" ht="15">
      <c r="A191" s="228"/>
      <c r="B191" s="269"/>
      <c r="E191" s="298"/>
    </row>
  </sheetData>
  <mergeCells count="1">
    <mergeCell ref="B2:F2"/>
  </mergeCells>
  <pageMargins left="1.0236220472440944" right="0.39370078740157483" top="0.9055118110236221" bottom="0.78740157480314965" header="0.43307086614173229" footer="0.39370078740157483"/>
  <pageSetup paperSize="9" scale="75" firstPageNumber="43" orientation="portrait" useFirstPageNumber="1" r:id="rId1"/>
  <headerFooter scaleWithDoc="0">
    <oddHeader>&amp;C&amp;9DOLB Ptuj-razširitev obstoječega daljinskega ogrevanja
Kotlovnica na leseno biomaso, zemeljski plin in ELKO</oddHeader>
    <oddFooter>&amp;RStran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360"/>
  <sheetViews>
    <sheetView view="pageBreakPreview" topLeftCell="A193" zoomScale="160" zoomScaleNormal="100" zoomScaleSheetLayoutView="160" workbookViewId="0">
      <selection activeCell="B210" sqref="B210"/>
    </sheetView>
  </sheetViews>
  <sheetFormatPr defaultColWidth="9.140625" defaultRowHeight="11.25"/>
  <cols>
    <col min="1" max="1" width="4" style="5" customWidth="1"/>
    <col min="2" max="2" width="46.85546875" style="5" customWidth="1"/>
    <col min="3" max="3" width="6.140625" style="4" customWidth="1"/>
    <col min="4" max="4" width="7.42578125" style="3" bestFit="1" customWidth="1"/>
    <col min="5" max="5" width="10.28515625" style="24" bestFit="1" customWidth="1"/>
    <col min="6" max="6" width="11.7109375" style="24" customWidth="1"/>
    <col min="7" max="16384" width="9.140625" style="3"/>
  </cols>
  <sheetData>
    <row r="1" spans="1:6" s="5" customFormat="1">
      <c r="A1" s="17"/>
      <c r="B1" s="85" t="s">
        <v>1064</v>
      </c>
      <c r="C1" s="301"/>
      <c r="D1" s="65"/>
      <c r="E1" s="165"/>
      <c r="F1" s="166"/>
    </row>
    <row r="2" spans="1:6" s="5" customFormat="1">
      <c r="A2" s="17"/>
      <c r="B2" s="85"/>
      <c r="D2" s="65"/>
      <c r="E2" s="165"/>
      <c r="F2" s="167"/>
    </row>
    <row r="3" spans="1:6" s="5" customFormat="1">
      <c r="A3" s="17"/>
      <c r="B3" s="85"/>
      <c r="D3" s="65"/>
      <c r="E3" s="165"/>
      <c r="F3" s="167"/>
    </row>
    <row r="4" spans="1:6" s="5" customFormat="1">
      <c r="A4" s="12"/>
      <c r="B4" s="6" t="s">
        <v>7</v>
      </c>
      <c r="C4" s="17"/>
      <c r="D4" s="71"/>
      <c r="E4" s="168"/>
      <c r="F4" s="169"/>
    </row>
    <row r="5" spans="1:6" s="5" customFormat="1">
      <c r="A5" s="12"/>
      <c r="B5" s="43" t="s">
        <v>149</v>
      </c>
      <c r="C5" s="17"/>
      <c r="D5" s="71"/>
      <c r="E5" s="168"/>
      <c r="F5" s="169"/>
    </row>
    <row r="6" spans="1:6" s="5" customFormat="1">
      <c r="A6" s="12"/>
      <c r="B6" s="43" t="s">
        <v>150</v>
      </c>
      <c r="C6" s="17"/>
      <c r="D6" s="71"/>
      <c r="E6" s="168"/>
      <c r="F6" s="169"/>
    </row>
    <row r="7" spans="1:6" s="5" customFormat="1">
      <c r="A7" s="12"/>
      <c r="B7" s="43" t="s">
        <v>151</v>
      </c>
      <c r="C7" s="17"/>
      <c r="D7" s="71"/>
      <c r="E7" s="168"/>
      <c r="F7" s="169"/>
    </row>
    <row r="8" spans="1:6" s="5" customFormat="1">
      <c r="A8" s="12"/>
      <c r="B8" s="6"/>
      <c r="C8" s="17"/>
      <c r="D8" s="71"/>
      <c r="E8" s="168"/>
      <c r="F8" s="169"/>
    </row>
    <row r="9" spans="1:6" s="5" customFormat="1">
      <c r="A9" s="12"/>
      <c r="B9" s="6" t="s">
        <v>152</v>
      </c>
      <c r="C9" s="17"/>
      <c r="D9" s="71"/>
      <c r="E9" s="168"/>
      <c r="F9" s="169"/>
    </row>
    <row r="10" spans="1:6" s="5" customFormat="1" ht="22.5">
      <c r="A10" s="12"/>
      <c r="B10" s="43" t="s">
        <v>1066</v>
      </c>
      <c r="C10" s="17"/>
      <c r="D10" s="71"/>
      <c r="E10" s="168"/>
      <c r="F10" s="169"/>
    </row>
    <row r="11" spans="1:6" s="5" customFormat="1">
      <c r="A11" s="12"/>
      <c r="B11" s="43" t="s">
        <v>618</v>
      </c>
      <c r="C11" s="17"/>
      <c r="D11" s="71"/>
      <c r="E11" s="168"/>
      <c r="F11" s="169"/>
    </row>
    <row r="12" spans="1:6" s="5" customFormat="1">
      <c r="A12" s="12"/>
      <c r="B12" s="6"/>
      <c r="C12" s="17"/>
      <c r="D12" s="71"/>
      <c r="E12" s="168"/>
      <c r="F12" s="169"/>
    </row>
    <row r="13" spans="1:6" s="5" customFormat="1">
      <c r="A13" s="12"/>
      <c r="B13" s="6" t="s">
        <v>153</v>
      </c>
      <c r="C13" s="17"/>
      <c r="D13" s="71"/>
      <c r="E13" s="168"/>
      <c r="F13" s="169"/>
    </row>
    <row r="14" spans="1:6" s="5" customFormat="1">
      <c r="A14" s="12"/>
      <c r="B14" s="43" t="s">
        <v>619</v>
      </c>
      <c r="C14" s="17"/>
      <c r="D14" s="71"/>
      <c r="E14" s="168"/>
      <c r="F14" s="169"/>
    </row>
    <row r="15" spans="1:6" s="5" customFormat="1">
      <c r="A15" s="12"/>
      <c r="B15" s="6"/>
      <c r="C15" s="17"/>
      <c r="D15" s="71"/>
      <c r="E15" s="168"/>
      <c r="F15" s="169"/>
    </row>
    <row r="16" spans="1:6" s="5" customFormat="1">
      <c r="A16" s="12"/>
      <c r="B16" s="6" t="s">
        <v>154</v>
      </c>
      <c r="C16" s="17"/>
      <c r="D16" s="71"/>
      <c r="E16" s="168"/>
      <c r="F16" s="169"/>
    </row>
    <row r="17" spans="1:6" s="5" customFormat="1">
      <c r="A17" s="12"/>
      <c r="B17" s="43" t="s">
        <v>155</v>
      </c>
      <c r="C17" s="17"/>
      <c r="D17" s="71"/>
      <c r="E17" s="168"/>
      <c r="F17" s="169"/>
    </row>
    <row r="18" spans="1:6" s="5" customFormat="1">
      <c r="A18" s="12"/>
      <c r="B18" s="6"/>
      <c r="C18" s="17"/>
      <c r="D18" s="71"/>
      <c r="E18" s="168"/>
      <c r="F18" s="169"/>
    </row>
    <row r="19" spans="1:6" s="5" customFormat="1">
      <c r="A19" s="12"/>
      <c r="B19" s="6" t="s">
        <v>40</v>
      </c>
      <c r="C19" s="17"/>
      <c r="D19" s="71"/>
      <c r="E19" s="168"/>
      <c r="F19" s="169"/>
    </row>
    <row r="20" spans="1:6" s="5" customFormat="1">
      <c r="A20" s="12"/>
      <c r="B20" s="43" t="s">
        <v>620</v>
      </c>
      <c r="C20" s="17"/>
      <c r="D20" s="71"/>
      <c r="E20" s="168"/>
      <c r="F20" s="169"/>
    </row>
    <row r="21" spans="1:6" s="5" customFormat="1">
      <c r="A21" s="12"/>
      <c r="B21" s="6"/>
      <c r="C21" s="17"/>
      <c r="D21" s="71"/>
      <c r="E21" s="168"/>
      <c r="F21" s="169"/>
    </row>
    <row r="22" spans="1:6" s="5" customFormat="1">
      <c r="A22" s="12"/>
      <c r="B22" s="6" t="s">
        <v>156</v>
      </c>
      <c r="C22" s="17"/>
      <c r="D22" s="71"/>
      <c r="E22" s="168"/>
      <c r="F22" s="169"/>
    </row>
    <row r="23" spans="1:6" s="5" customFormat="1">
      <c r="A23" s="12"/>
      <c r="B23" s="43" t="s">
        <v>620</v>
      </c>
      <c r="C23" s="17"/>
      <c r="D23" s="71"/>
      <c r="E23" s="168"/>
      <c r="F23" s="169"/>
    </row>
    <row r="24" spans="1:6" s="5" customFormat="1">
      <c r="A24" s="12"/>
      <c r="B24" s="6"/>
      <c r="C24" s="17"/>
      <c r="D24" s="71"/>
      <c r="E24" s="168"/>
      <c r="F24" s="169"/>
    </row>
    <row r="25" spans="1:6" s="5" customFormat="1">
      <c r="A25" s="12"/>
      <c r="B25" s="6" t="s">
        <v>157</v>
      </c>
      <c r="C25" s="17"/>
      <c r="D25" s="71"/>
      <c r="E25" s="168"/>
      <c r="F25" s="169"/>
    </row>
    <row r="26" spans="1:6" s="5" customFormat="1">
      <c r="A26" s="12"/>
      <c r="B26" s="43" t="s">
        <v>158</v>
      </c>
      <c r="C26" s="17"/>
      <c r="D26" s="71"/>
      <c r="E26" s="168"/>
      <c r="F26" s="169"/>
    </row>
    <row r="27" spans="1:6" s="5" customFormat="1">
      <c r="A27" s="12"/>
      <c r="B27" s="43"/>
      <c r="C27" s="17"/>
      <c r="D27" s="71"/>
      <c r="E27" s="168"/>
      <c r="F27" s="169"/>
    </row>
    <row r="28" spans="1:6" s="5" customFormat="1">
      <c r="A28" s="12"/>
      <c r="B28" s="43"/>
      <c r="C28" s="17"/>
      <c r="D28" s="71"/>
      <c r="E28" s="168"/>
      <c r="F28" s="169"/>
    </row>
    <row r="29" spans="1:6" s="5" customFormat="1">
      <c r="A29" s="12"/>
      <c r="B29" s="43"/>
      <c r="C29" s="17"/>
      <c r="D29" s="71"/>
      <c r="E29" s="168"/>
      <c r="F29" s="169"/>
    </row>
    <row r="30" spans="1:6" s="5" customFormat="1" ht="15">
      <c r="A30" s="12"/>
      <c r="B30" s="146" t="str">
        <f>'SKUPNA REKAPITULACIJA'!B25</f>
        <v>R E K A P I T U L A C I J A</v>
      </c>
      <c r="C30" s="4"/>
      <c r="D30" s="3"/>
      <c r="E30" s="16"/>
      <c r="F30" s="24"/>
    </row>
    <row r="31" spans="1:6" s="5" customFormat="1">
      <c r="A31" s="12"/>
      <c r="B31" s="34"/>
      <c r="C31" s="4"/>
      <c r="D31" s="3"/>
      <c r="E31" s="16"/>
      <c r="F31" s="24"/>
    </row>
    <row r="32" spans="1:6" s="5" customFormat="1" ht="12.75">
      <c r="A32" s="12"/>
      <c r="B32" s="147" t="s">
        <v>1065</v>
      </c>
      <c r="C32" s="4"/>
      <c r="D32" s="3"/>
      <c r="E32" s="16"/>
      <c r="F32" s="24"/>
    </row>
    <row r="33" spans="1:6" s="5" customFormat="1">
      <c r="A33" s="12"/>
      <c r="B33" s="6"/>
      <c r="C33" s="97"/>
      <c r="D33" s="3"/>
      <c r="E33" s="26"/>
      <c r="F33" s="24"/>
    </row>
    <row r="34" spans="1:6" s="5" customFormat="1">
      <c r="A34" s="35" t="s">
        <v>0</v>
      </c>
      <c r="B34" s="88" t="str">
        <f>B169</f>
        <v>DEMONTAŽNA in MONTAŽNA DELA</v>
      </c>
      <c r="C34" s="4"/>
      <c r="D34" s="3" t="s">
        <v>8</v>
      </c>
      <c r="E34" s="16"/>
      <c r="F34" s="24">
        <f>F203</f>
        <v>0</v>
      </c>
    </row>
    <row r="35" spans="1:6" s="5" customFormat="1">
      <c r="A35" s="35" t="s">
        <v>1</v>
      </c>
      <c r="B35" s="88" t="str">
        <f>B212</f>
        <v>ZAMENJAVA OBSTOJEČEGA PLINSKEGA KOTLA K2</v>
      </c>
      <c r="C35" s="4"/>
      <c r="D35" s="3" t="s">
        <v>8</v>
      </c>
      <c r="E35" s="16"/>
      <c r="F35" s="24">
        <f>F1204</f>
        <v>0</v>
      </c>
    </row>
    <row r="36" spans="1:6" s="5" customFormat="1">
      <c r="A36" s="35" t="s">
        <v>2</v>
      </c>
      <c r="B36" s="88" t="str">
        <f>B1212</f>
        <v>GORIVO IN RAZVOD</v>
      </c>
      <c r="C36" s="4"/>
      <c r="D36" s="3" t="s">
        <v>8</v>
      </c>
      <c r="E36" s="16"/>
      <c r="F36" s="24">
        <f>F1234</f>
        <v>0</v>
      </c>
    </row>
    <row r="37" spans="1:6" s="5" customFormat="1">
      <c r="A37" s="35" t="s">
        <v>18</v>
      </c>
      <c r="B37" s="88" t="s">
        <v>532</v>
      </c>
      <c r="C37" s="17"/>
      <c r="D37" s="3" t="s">
        <v>8</v>
      </c>
      <c r="E37" s="169"/>
      <c r="F37" s="24">
        <f>F1334</f>
        <v>0</v>
      </c>
    </row>
    <row r="38" spans="1:6" s="5" customFormat="1">
      <c r="A38" s="35" t="s">
        <v>26</v>
      </c>
      <c r="B38" s="88" t="s">
        <v>10</v>
      </c>
      <c r="C38" s="17"/>
      <c r="D38" s="3" t="s">
        <v>8</v>
      </c>
      <c r="E38" s="169"/>
      <c r="F38" s="24">
        <f>F1360</f>
        <v>0</v>
      </c>
    </row>
    <row r="39" spans="1:6" s="5" customFormat="1" ht="12" thickBot="1">
      <c r="A39" s="35"/>
      <c r="B39" s="88"/>
      <c r="C39" s="17"/>
      <c r="D39" s="3"/>
      <c r="E39" s="169"/>
      <c r="F39" s="24"/>
    </row>
    <row r="40" spans="1:6" s="19" customFormat="1">
      <c r="A40" s="35"/>
      <c r="B40" s="89" t="s">
        <v>515</v>
      </c>
      <c r="C40" s="94"/>
      <c r="D40" s="95" t="s">
        <v>8</v>
      </c>
      <c r="E40" s="96"/>
      <c r="F40" s="170">
        <f>SUM(F34:F38)</f>
        <v>0</v>
      </c>
    </row>
    <row r="41" spans="1:6" s="19" customFormat="1">
      <c r="A41" s="35"/>
      <c r="B41" s="6"/>
      <c r="C41" s="4"/>
      <c r="D41" s="3"/>
      <c r="E41" s="16"/>
      <c r="F41" s="171"/>
    </row>
    <row r="42" spans="1:6" s="19" customFormat="1">
      <c r="A42" s="35"/>
      <c r="B42" s="64"/>
      <c r="C42" s="97"/>
      <c r="D42" s="140"/>
      <c r="E42" s="21"/>
      <c r="F42" s="171"/>
    </row>
    <row r="43" spans="1:6" s="19" customFormat="1">
      <c r="A43" s="35"/>
      <c r="B43" s="6"/>
      <c r="C43" s="4"/>
      <c r="D43" s="3"/>
      <c r="E43" s="16"/>
      <c r="F43" s="171"/>
    </row>
    <row r="44" spans="1:6" s="19" customFormat="1">
      <c r="A44" s="35"/>
      <c r="C44" s="4"/>
      <c r="D44" s="3"/>
      <c r="E44" s="16"/>
      <c r="F44" s="171"/>
    </row>
    <row r="45" spans="1:6" s="19" customFormat="1">
      <c r="A45" s="35"/>
      <c r="B45" s="6"/>
      <c r="C45" s="4"/>
      <c r="D45" s="3"/>
      <c r="E45" s="16"/>
      <c r="F45" s="171"/>
    </row>
    <row r="46" spans="1:6" s="19" customFormat="1">
      <c r="A46" s="12"/>
      <c r="B46" s="43"/>
      <c r="C46" s="4"/>
      <c r="D46" s="3"/>
      <c r="E46" s="16"/>
      <c r="F46" s="171"/>
    </row>
    <row r="47" spans="1:6" s="19" customFormat="1">
      <c r="A47" s="12"/>
      <c r="B47" s="6"/>
      <c r="C47" s="4"/>
      <c r="D47" s="3"/>
      <c r="E47" s="16"/>
      <c r="F47" s="171"/>
    </row>
    <row r="48" spans="1:6" s="19" customFormat="1">
      <c r="A48" s="12"/>
      <c r="B48" s="43"/>
      <c r="C48" s="4"/>
      <c r="D48" s="3"/>
      <c r="E48" s="16"/>
      <c r="F48" s="171"/>
    </row>
    <row r="49" spans="1:6" s="19" customFormat="1">
      <c r="A49" s="12"/>
      <c r="B49" s="6"/>
      <c r="C49" s="4"/>
      <c r="D49" s="3"/>
      <c r="E49" s="16"/>
      <c r="F49" s="171"/>
    </row>
    <row r="50" spans="1:6" s="19" customFormat="1">
      <c r="A50" s="12"/>
      <c r="B50" s="6"/>
      <c r="C50" s="4"/>
      <c r="D50" s="3"/>
      <c r="E50" s="16"/>
      <c r="F50" s="171"/>
    </row>
    <row r="51" spans="1:6" s="19" customFormat="1">
      <c r="A51" s="12"/>
      <c r="B51" s="6"/>
      <c r="C51" s="4"/>
      <c r="D51" s="3"/>
      <c r="E51" s="16"/>
      <c r="F51" s="171"/>
    </row>
    <row r="52" spans="1:6" s="19" customFormat="1">
      <c r="A52" s="12"/>
      <c r="B52" s="34" t="s">
        <v>627</v>
      </c>
      <c r="C52" s="4"/>
      <c r="D52" s="3"/>
      <c r="E52" s="16"/>
      <c r="F52" s="171"/>
    </row>
    <row r="53" spans="1:6" s="19" customFormat="1" ht="45">
      <c r="A53" s="12"/>
      <c r="B53" s="6" t="s">
        <v>1252</v>
      </c>
      <c r="C53" s="4"/>
      <c r="D53" s="3"/>
      <c r="E53" s="16"/>
      <c r="F53" s="171"/>
    </row>
    <row r="54" spans="1:6" s="19" customFormat="1">
      <c r="A54" s="12"/>
      <c r="B54" s="129"/>
      <c r="C54" s="4"/>
      <c r="D54" s="3"/>
      <c r="E54" s="16"/>
      <c r="F54" s="171"/>
    </row>
    <row r="55" spans="1:6" s="19" customFormat="1">
      <c r="A55" s="12"/>
      <c r="B55" s="129"/>
      <c r="C55" s="4"/>
      <c r="D55" s="3"/>
      <c r="E55" s="16"/>
      <c r="F55" s="171"/>
    </row>
    <row r="56" spans="1:6" s="19" customFormat="1">
      <c r="A56" s="12"/>
      <c r="B56" s="6"/>
      <c r="C56" s="4"/>
      <c r="D56" s="3"/>
      <c r="E56" s="16"/>
      <c r="F56" s="171"/>
    </row>
    <row r="57" spans="1:6" s="19" customFormat="1">
      <c r="A57" s="12"/>
      <c r="B57" s="6"/>
      <c r="C57" s="4"/>
      <c r="D57" s="3"/>
      <c r="E57" s="16"/>
      <c r="F57" s="171"/>
    </row>
    <row r="58" spans="1:6" s="19" customFormat="1">
      <c r="A58" s="12"/>
      <c r="B58" s="6"/>
      <c r="C58" s="4"/>
      <c r="D58" s="3"/>
      <c r="E58" s="16"/>
      <c r="F58" s="171"/>
    </row>
    <row r="59" spans="1:6" s="19" customFormat="1">
      <c r="A59" s="12"/>
      <c r="B59" s="6"/>
      <c r="C59" s="4"/>
      <c r="D59" s="3"/>
      <c r="E59" s="16"/>
      <c r="F59" s="171"/>
    </row>
    <row r="60" spans="1:6" s="19" customFormat="1">
      <c r="A60" s="12"/>
      <c r="B60" s="6"/>
      <c r="C60" s="4"/>
      <c r="D60" s="3"/>
      <c r="E60" s="16"/>
      <c r="F60" s="171"/>
    </row>
    <row r="61" spans="1:6" s="19" customFormat="1">
      <c r="A61" s="12"/>
      <c r="B61" s="6"/>
      <c r="C61" s="4"/>
      <c r="D61" s="3"/>
      <c r="E61" s="16"/>
      <c r="F61" s="171"/>
    </row>
    <row r="62" spans="1:6" s="19" customFormat="1">
      <c r="A62" s="12"/>
      <c r="B62" s="6" t="s">
        <v>979</v>
      </c>
      <c r="C62" s="4"/>
      <c r="D62" s="3"/>
      <c r="E62" s="16"/>
      <c r="F62" s="171"/>
    </row>
    <row r="63" spans="1:6" s="19" customFormat="1">
      <c r="A63" s="12"/>
      <c r="B63" s="5"/>
      <c r="C63" s="17"/>
      <c r="D63" s="71"/>
      <c r="E63" s="168"/>
      <c r="F63" s="172"/>
    </row>
    <row r="64" spans="1:6" s="19" customFormat="1">
      <c r="A64" s="12"/>
      <c r="B64" s="2" t="s">
        <v>581</v>
      </c>
      <c r="C64" s="17"/>
      <c r="D64" s="71"/>
      <c r="E64" s="168"/>
      <c r="F64" s="172"/>
    </row>
    <row r="65" spans="1:6" s="19" customFormat="1">
      <c r="A65" s="12"/>
      <c r="B65" s="7" t="s">
        <v>580</v>
      </c>
      <c r="C65" s="17"/>
      <c r="D65" s="71"/>
      <c r="E65" s="168"/>
      <c r="F65" s="172"/>
    </row>
    <row r="66" spans="1:6" s="5" customFormat="1">
      <c r="A66" s="12"/>
      <c r="B66" s="6"/>
      <c r="C66" s="17"/>
      <c r="D66" s="71"/>
      <c r="E66" s="168"/>
      <c r="F66" s="169"/>
    </row>
    <row r="67" spans="1:6" s="5" customFormat="1">
      <c r="A67" s="12"/>
      <c r="C67" s="17"/>
      <c r="D67" s="71"/>
      <c r="E67" s="168"/>
      <c r="F67" s="169"/>
    </row>
    <row r="68" spans="1:6" s="19" customFormat="1">
      <c r="A68" s="20"/>
      <c r="B68" s="90" t="s">
        <v>159</v>
      </c>
      <c r="C68" s="17"/>
      <c r="D68" s="71"/>
      <c r="E68" s="72"/>
      <c r="F68" s="73"/>
    </row>
    <row r="69" spans="1:6" s="19" customFormat="1">
      <c r="A69" s="12"/>
      <c r="B69" s="6"/>
      <c r="C69" s="17"/>
      <c r="D69" s="71"/>
      <c r="E69" s="72"/>
      <c r="F69" s="73"/>
    </row>
    <row r="70" spans="1:6" s="19" customFormat="1">
      <c r="A70" s="12"/>
      <c r="B70" s="90" t="s">
        <v>10</v>
      </c>
      <c r="C70" s="17"/>
      <c r="D70" s="71"/>
      <c r="E70" s="72"/>
      <c r="F70" s="73"/>
    </row>
    <row r="71" spans="1:6" s="19" customFormat="1" ht="31.5" customHeight="1">
      <c r="A71" s="12"/>
      <c r="B71" s="309" t="s">
        <v>160</v>
      </c>
      <c r="C71" s="308"/>
      <c r="D71" s="308"/>
      <c r="E71" s="308"/>
      <c r="F71" s="308"/>
    </row>
    <row r="72" spans="1:6" s="19" customFormat="1">
      <c r="A72" s="12"/>
      <c r="B72" s="91"/>
      <c r="C72" s="17"/>
      <c r="D72" s="71"/>
      <c r="E72" s="72"/>
      <c r="F72" s="73"/>
    </row>
    <row r="73" spans="1:6" s="19" customFormat="1" ht="66" customHeight="1">
      <c r="A73" s="12"/>
      <c r="B73" s="309" t="s">
        <v>161</v>
      </c>
      <c r="C73" s="308"/>
      <c r="D73" s="308"/>
      <c r="E73" s="308"/>
      <c r="F73" s="308"/>
    </row>
    <row r="74" spans="1:6" s="19" customFormat="1">
      <c r="A74" s="12"/>
      <c r="B74" s="91"/>
      <c r="C74" s="17"/>
      <c r="D74" s="71"/>
      <c r="E74" s="72"/>
      <c r="F74" s="73"/>
    </row>
    <row r="75" spans="1:6" s="19" customFormat="1" ht="42" customHeight="1">
      <c r="A75" s="12"/>
      <c r="B75" s="309" t="s">
        <v>162</v>
      </c>
      <c r="C75" s="308"/>
      <c r="D75" s="308"/>
      <c r="E75" s="308"/>
      <c r="F75" s="308"/>
    </row>
    <row r="76" spans="1:6" s="19" customFormat="1">
      <c r="A76" s="12"/>
      <c r="B76" s="91"/>
      <c r="C76" s="17"/>
      <c r="D76" s="71"/>
      <c r="E76" s="72"/>
      <c r="F76" s="73"/>
    </row>
    <row r="77" spans="1:6" s="19" customFormat="1">
      <c r="A77" s="12"/>
      <c r="B77" s="90" t="s">
        <v>163</v>
      </c>
      <c r="C77" s="17"/>
      <c r="D77" s="71"/>
      <c r="E77" s="72"/>
      <c r="F77" s="73"/>
    </row>
    <row r="78" spans="1:6" s="19" customFormat="1" ht="24.75" customHeight="1">
      <c r="A78" s="12"/>
      <c r="B78" s="309" t="s">
        <v>164</v>
      </c>
      <c r="C78" s="308"/>
      <c r="D78" s="308"/>
      <c r="E78" s="308"/>
      <c r="F78" s="308"/>
    </row>
    <row r="79" spans="1:6" s="19" customFormat="1">
      <c r="A79" s="12"/>
      <c r="B79" s="91"/>
      <c r="C79" s="17"/>
      <c r="D79" s="71"/>
      <c r="E79" s="72"/>
      <c r="F79" s="73"/>
    </row>
    <row r="80" spans="1:6" s="19" customFormat="1" ht="23.25" customHeight="1">
      <c r="A80" s="12"/>
      <c r="B80" s="309" t="s">
        <v>165</v>
      </c>
      <c r="C80" s="308"/>
      <c r="D80" s="308"/>
      <c r="E80" s="308"/>
      <c r="F80" s="308"/>
    </row>
    <row r="81" spans="1:6" s="19" customFormat="1" ht="48.75" customHeight="1">
      <c r="A81" s="12"/>
      <c r="B81" s="309" t="s">
        <v>166</v>
      </c>
      <c r="C81" s="308"/>
      <c r="D81" s="308"/>
      <c r="E81" s="308"/>
      <c r="F81" s="308"/>
    </row>
    <row r="82" spans="1:6" s="19" customFormat="1">
      <c r="A82" s="12"/>
      <c r="B82" s="91"/>
      <c r="C82" s="17"/>
      <c r="D82" s="71"/>
      <c r="E82" s="72"/>
      <c r="F82" s="73"/>
    </row>
    <row r="83" spans="1:6" s="19" customFormat="1">
      <c r="A83" s="12"/>
      <c r="B83" s="90" t="s">
        <v>167</v>
      </c>
      <c r="C83" s="17"/>
      <c r="D83" s="71"/>
      <c r="E83" s="72"/>
      <c r="F83" s="73"/>
    </row>
    <row r="84" spans="1:6" s="19" customFormat="1" ht="29.25" customHeight="1">
      <c r="A84" s="12"/>
      <c r="B84" s="309" t="s">
        <v>168</v>
      </c>
      <c r="C84" s="308"/>
      <c r="D84" s="308"/>
      <c r="E84" s="308"/>
      <c r="F84" s="308"/>
    </row>
    <row r="85" spans="1:6" s="19" customFormat="1">
      <c r="A85" s="12"/>
      <c r="B85" s="90"/>
      <c r="C85" s="17"/>
      <c r="D85" s="71"/>
      <c r="E85" s="72"/>
      <c r="F85" s="73"/>
    </row>
    <row r="86" spans="1:6" s="19" customFormat="1">
      <c r="A86" s="12"/>
      <c r="B86" s="92" t="s">
        <v>169</v>
      </c>
      <c r="C86" s="17"/>
      <c r="D86" s="71"/>
      <c r="E86" s="72"/>
      <c r="F86" s="73"/>
    </row>
    <row r="87" spans="1:6" s="19" customFormat="1" ht="36" customHeight="1">
      <c r="A87" s="12"/>
      <c r="B87" s="309" t="s">
        <v>170</v>
      </c>
      <c r="C87" s="308"/>
      <c r="D87" s="308"/>
      <c r="E87" s="308"/>
      <c r="F87" s="308"/>
    </row>
    <row r="88" spans="1:6" s="19" customFormat="1">
      <c r="A88" s="12"/>
      <c r="B88" s="6"/>
      <c r="C88" s="17"/>
      <c r="D88" s="71"/>
      <c r="E88" s="72"/>
      <c r="F88" s="73"/>
    </row>
    <row r="89" spans="1:6" s="19" customFormat="1">
      <c r="A89" s="12"/>
      <c r="B89" s="6"/>
      <c r="C89" s="17"/>
      <c r="D89" s="71"/>
      <c r="E89" s="72"/>
      <c r="F89" s="73"/>
    </row>
    <row r="90" spans="1:6" s="19" customFormat="1">
      <c r="A90" s="12"/>
      <c r="B90" s="92" t="s">
        <v>171</v>
      </c>
      <c r="C90" s="17"/>
      <c r="D90" s="71"/>
      <c r="E90" s="72"/>
      <c r="F90" s="73"/>
    </row>
    <row r="91" spans="1:6" s="19" customFormat="1">
      <c r="A91" s="12"/>
      <c r="B91" s="93" t="s">
        <v>172</v>
      </c>
      <c r="C91" s="17"/>
      <c r="D91" s="71"/>
      <c r="E91" s="72"/>
      <c r="F91" s="73"/>
    </row>
    <row r="92" spans="1:6" s="19" customFormat="1">
      <c r="A92" s="12"/>
      <c r="B92" s="93"/>
      <c r="C92" s="17"/>
      <c r="D92" s="71"/>
      <c r="E92" s="72"/>
      <c r="F92" s="73"/>
    </row>
    <row r="93" spans="1:6" s="19" customFormat="1">
      <c r="A93" s="12"/>
      <c r="B93" s="306" t="s">
        <v>173</v>
      </c>
      <c r="C93" s="308"/>
      <c r="D93" s="308"/>
      <c r="E93" s="308"/>
      <c r="F93" s="308"/>
    </row>
    <row r="94" spans="1:6" s="19" customFormat="1">
      <c r="A94" s="12"/>
      <c r="B94" s="306" t="s">
        <v>174</v>
      </c>
      <c r="C94" s="308"/>
      <c r="D94" s="308"/>
      <c r="E94" s="308"/>
      <c r="F94" s="308"/>
    </row>
    <row r="95" spans="1:6" s="19" customFormat="1">
      <c r="A95" s="12"/>
      <c r="B95" s="306" t="s">
        <v>175</v>
      </c>
      <c r="C95" s="308"/>
      <c r="D95" s="308"/>
      <c r="E95" s="308"/>
      <c r="F95" s="308"/>
    </row>
    <row r="96" spans="1:6" s="19" customFormat="1">
      <c r="A96" s="12"/>
      <c r="B96" s="306" t="s">
        <v>176</v>
      </c>
      <c r="C96" s="308"/>
      <c r="D96" s="308"/>
      <c r="E96" s="308"/>
      <c r="F96" s="308"/>
    </row>
    <row r="97" spans="1:6" s="19" customFormat="1">
      <c r="A97" s="12"/>
      <c r="B97" s="306" t="s">
        <v>177</v>
      </c>
      <c r="C97" s="308"/>
      <c r="D97" s="308"/>
      <c r="E97" s="308"/>
      <c r="F97" s="308"/>
    </row>
    <row r="98" spans="1:6" s="19" customFormat="1" ht="38.25" customHeight="1">
      <c r="A98" s="12"/>
      <c r="B98" s="306" t="s">
        <v>178</v>
      </c>
      <c r="C98" s="307"/>
      <c r="D98" s="307"/>
      <c r="E98" s="307"/>
      <c r="F98" s="307"/>
    </row>
    <row r="99" spans="1:6" s="19" customFormat="1" ht="38.25" customHeight="1">
      <c r="A99" s="12"/>
      <c r="B99" s="306" t="s">
        <v>179</v>
      </c>
      <c r="C99" s="307"/>
      <c r="D99" s="307"/>
      <c r="E99" s="307"/>
      <c r="F99" s="307"/>
    </row>
    <row r="100" spans="1:6" s="19" customFormat="1" ht="39" customHeight="1">
      <c r="A100" s="12"/>
      <c r="B100" s="306" t="s">
        <v>180</v>
      </c>
      <c r="C100" s="307"/>
      <c r="D100" s="307"/>
      <c r="E100" s="307"/>
      <c r="F100" s="307"/>
    </row>
    <row r="101" spans="1:6" s="19" customFormat="1" ht="26.25" customHeight="1">
      <c r="A101" s="12"/>
      <c r="B101" s="306" t="s">
        <v>181</v>
      </c>
      <c r="C101" s="307"/>
      <c r="D101" s="307"/>
      <c r="E101" s="307"/>
      <c r="F101" s="307"/>
    </row>
    <row r="102" spans="1:6" s="19" customFormat="1" ht="40.5" customHeight="1">
      <c r="A102" s="12"/>
      <c r="B102" s="306" t="s">
        <v>182</v>
      </c>
      <c r="C102" s="307"/>
      <c r="D102" s="307"/>
      <c r="E102" s="307"/>
      <c r="F102" s="307"/>
    </row>
    <row r="103" spans="1:6" s="19" customFormat="1">
      <c r="A103" s="12"/>
      <c r="B103" s="306" t="s">
        <v>183</v>
      </c>
      <c r="C103" s="307"/>
      <c r="D103" s="307"/>
      <c r="E103" s="307"/>
      <c r="F103" s="307"/>
    </row>
    <row r="104" spans="1:6" s="19" customFormat="1" ht="33" customHeight="1">
      <c r="A104" s="12"/>
      <c r="B104" s="306" t="s">
        <v>184</v>
      </c>
      <c r="C104" s="307"/>
      <c r="D104" s="307"/>
      <c r="E104" s="307"/>
      <c r="F104" s="307"/>
    </row>
    <row r="105" spans="1:6" s="19" customFormat="1" ht="42.75" customHeight="1">
      <c r="A105" s="12"/>
      <c r="B105" s="306" t="s">
        <v>185</v>
      </c>
      <c r="C105" s="307"/>
      <c r="D105" s="307"/>
      <c r="E105" s="307"/>
      <c r="F105" s="307"/>
    </row>
    <row r="106" spans="1:6" s="19" customFormat="1">
      <c r="A106" s="12"/>
      <c r="B106" s="306" t="s">
        <v>186</v>
      </c>
      <c r="C106" s="307"/>
      <c r="D106" s="307"/>
      <c r="E106" s="307"/>
      <c r="F106" s="307"/>
    </row>
    <row r="107" spans="1:6" s="19" customFormat="1" ht="27.75" customHeight="1">
      <c r="A107" s="12"/>
      <c r="B107" s="306" t="s">
        <v>187</v>
      </c>
      <c r="C107" s="307"/>
      <c r="D107" s="307"/>
      <c r="E107" s="307"/>
      <c r="F107" s="307"/>
    </row>
    <row r="108" spans="1:6" s="19" customFormat="1">
      <c r="A108" s="12"/>
      <c r="B108" s="306" t="s">
        <v>188</v>
      </c>
      <c r="C108" s="307"/>
      <c r="D108" s="307"/>
      <c r="E108" s="307"/>
      <c r="F108" s="307"/>
    </row>
    <row r="109" spans="1:6" s="19" customFormat="1">
      <c r="A109" s="12"/>
      <c r="B109" s="306" t="s">
        <v>189</v>
      </c>
      <c r="C109" s="307"/>
      <c r="D109" s="307"/>
      <c r="E109" s="307"/>
      <c r="F109" s="307"/>
    </row>
    <row r="110" spans="1:6" s="19" customFormat="1" ht="27" customHeight="1">
      <c r="A110" s="12"/>
      <c r="B110" s="306" t="s">
        <v>190</v>
      </c>
      <c r="C110" s="307"/>
      <c r="D110" s="307"/>
      <c r="E110" s="307"/>
      <c r="F110" s="307"/>
    </row>
    <row r="111" spans="1:6" s="19" customFormat="1" ht="26.25" customHeight="1">
      <c r="A111" s="12"/>
      <c r="B111" s="306" t="s">
        <v>191</v>
      </c>
      <c r="C111" s="307"/>
      <c r="D111" s="307"/>
      <c r="E111" s="307"/>
      <c r="F111" s="307"/>
    </row>
    <row r="112" spans="1:6" s="19" customFormat="1" ht="28.5" customHeight="1">
      <c r="A112" s="12"/>
      <c r="B112" s="306" t="s">
        <v>192</v>
      </c>
      <c r="C112" s="307"/>
      <c r="D112" s="307"/>
      <c r="E112" s="307"/>
      <c r="F112" s="307"/>
    </row>
    <row r="113" spans="1:6" s="19" customFormat="1">
      <c r="A113" s="12"/>
      <c r="B113" s="306" t="s">
        <v>193</v>
      </c>
      <c r="C113" s="307"/>
      <c r="D113" s="307"/>
      <c r="E113" s="307"/>
      <c r="F113" s="307"/>
    </row>
    <row r="114" spans="1:6" s="19" customFormat="1" ht="28.5" customHeight="1">
      <c r="A114" s="12"/>
      <c r="B114" s="306" t="s">
        <v>194</v>
      </c>
      <c r="C114" s="307"/>
      <c r="D114" s="307"/>
      <c r="E114" s="307"/>
      <c r="F114" s="307"/>
    </row>
    <row r="115" spans="1:6" s="19" customFormat="1" ht="40.5" customHeight="1">
      <c r="A115" s="12"/>
      <c r="B115" s="306" t="s">
        <v>195</v>
      </c>
      <c r="C115" s="307"/>
      <c r="D115" s="307"/>
      <c r="E115" s="307"/>
      <c r="F115" s="307"/>
    </row>
    <row r="116" spans="1:6" s="19" customFormat="1" ht="47.25" customHeight="1">
      <c r="A116" s="12"/>
      <c r="B116" s="306" t="s">
        <v>196</v>
      </c>
      <c r="C116" s="307"/>
      <c r="D116" s="307"/>
      <c r="E116" s="307"/>
      <c r="F116" s="307"/>
    </row>
    <row r="117" spans="1:6" s="19" customFormat="1" ht="47.25" customHeight="1">
      <c r="A117" s="12"/>
      <c r="B117" s="306" t="s">
        <v>197</v>
      </c>
      <c r="C117" s="307"/>
      <c r="D117" s="307"/>
      <c r="E117" s="307"/>
      <c r="F117" s="307"/>
    </row>
    <row r="118" spans="1:6" s="19" customFormat="1">
      <c r="A118" s="12"/>
      <c r="B118" s="306" t="s">
        <v>198</v>
      </c>
      <c r="C118" s="307"/>
      <c r="D118" s="307"/>
      <c r="E118" s="307"/>
      <c r="F118" s="307"/>
    </row>
    <row r="119" spans="1:6" s="19" customFormat="1" ht="41.25" customHeight="1">
      <c r="A119" s="12"/>
      <c r="B119" s="306" t="s">
        <v>199</v>
      </c>
      <c r="C119" s="307"/>
      <c r="D119" s="307"/>
      <c r="E119" s="307"/>
      <c r="F119" s="307"/>
    </row>
    <row r="120" spans="1:6" s="19" customFormat="1">
      <c r="A120" s="12"/>
      <c r="B120" s="306" t="s">
        <v>200</v>
      </c>
      <c r="C120" s="307"/>
      <c r="D120" s="307"/>
      <c r="E120" s="307"/>
      <c r="F120" s="307"/>
    </row>
    <row r="121" spans="1:6" s="19" customFormat="1" ht="47.25" customHeight="1">
      <c r="A121" s="12"/>
      <c r="B121" s="306" t="s">
        <v>201</v>
      </c>
      <c r="C121" s="307"/>
      <c r="D121" s="307"/>
      <c r="E121" s="307"/>
      <c r="F121" s="307"/>
    </row>
    <row r="122" spans="1:6" s="19" customFormat="1">
      <c r="A122" s="12"/>
      <c r="B122" s="306" t="s">
        <v>202</v>
      </c>
      <c r="C122" s="307"/>
      <c r="D122" s="307"/>
      <c r="E122" s="307"/>
      <c r="F122" s="307"/>
    </row>
    <row r="123" spans="1:6" s="19" customFormat="1">
      <c r="A123" s="12"/>
      <c r="B123" s="306" t="s">
        <v>203</v>
      </c>
      <c r="C123" s="307"/>
      <c r="D123" s="307"/>
      <c r="E123" s="307"/>
      <c r="F123" s="307"/>
    </row>
    <row r="124" spans="1:6" s="19" customFormat="1" ht="26.25" customHeight="1">
      <c r="A124" s="12"/>
      <c r="B124" s="306" t="s">
        <v>204</v>
      </c>
      <c r="C124" s="307"/>
      <c r="D124" s="307"/>
      <c r="E124" s="307"/>
      <c r="F124" s="307"/>
    </row>
    <row r="125" spans="1:6" s="19" customFormat="1">
      <c r="A125" s="12"/>
      <c r="B125" s="306" t="s">
        <v>205</v>
      </c>
      <c r="C125" s="307"/>
      <c r="D125" s="307"/>
      <c r="E125" s="307"/>
      <c r="F125" s="307"/>
    </row>
    <row r="126" spans="1:6" s="19" customFormat="1" ht="25.5" customHeight="1">
      <c r="A126" s="12"/>
      <c r="B126" s="306" t="s">
        <v>206</v>
      </c>
      <c r="C126" s="307"/>
      <c r="D126" s="307"/>
      <c r="E126" s="307"/>
      <c r="F126" s="307"/>
    </row>
    <row r="127" spans="1:6" s="19" customFormat="1" ht="27" customHeight="1">
      <c r="A127" s="12"/>
      <c r="B127" s="306" t="s">
        <v>207</v>
      </c>
      <c r="C127" s="307"/>
      <c r="D127" s="307"/>
      <c r="E127" s="307"/>
      <c r="F127" s="307"/>
    </row>
    <row r="128" spans="1:6" s="19" customFormat="1" ht="27.75" customHeight="1">
      <c r="A128" s="12"/>
      <c r="B128" s="306" t="s">
        <v>208</v>
      </c>
      <c r="C128" s="307"/>
      <c r="D128" s="307"/>
      <c r="E128" s="307"/>
      <c r="F128" s="307"/>
    </row>
    <row r="129" spans="1:6" s="19" customFormat="1" ht="25.5" customHeight="1">
      <c r="A129" s="12"/>
      <c r="B129" s="306" t="s">
        <v>209</v>
      </c>
      <c r="C129" s="307"/>
      <c r="D129" s="307"/>
      <c r="E129" s="307"/>
      <c r="F129" s="307"/>
    </row>
    <row r="130" spans="1:6" s="19" customFormat="1">
      <c r="A130" s="12"/>
      <c r="B130" s="306" t="s">
        <v>210</v>
      </c>
      <c r="C130" s="307"/>
      <c r="D130" s="307"/>
      <c r="E130" s="307"/>
      <c r="F130" s="307"/>
    </row>
    <row r="131" spans="1:6" s="19" customFormat="1" ht="41.25" customHeight="1">
      <c r="A131" s="12"/>
      <c r="B131" s="306" t="s">
        <v>211</v>
      </c>
      <c r="C131" s="307"/>
      <c r="D131" s="307"/>
      <c r="E131" s="307"/>
      <c r="F131" s="307"/>
    </row>
    <row r="132" spans="1:6" s="19" customFormat="1" ht="27" customHeight="1">
      <c r="A132" s="12"/>
      <c r="B132" s="306" t="s">
        <v>212</v>
      </c>
      <c r="C132" s="307"/>
      <c r="D132" s="307"/>
      <c r="E132" s="307"/>
      <c r="F132" s="307"/>
    </row>
    <row r="133" spans="1:6" s="19" customFormat="1">
      <c r="A133" s="12"/>
      <c r="B133" s="306" t="s">
        <v>213</v>
      </c>
      <c r="C133" s="307"/>
      <c r="D133" s="307"/>
      <c r="E133" s="307"/>
      <c r="F133" s="307"/>
    </row>
    <row r="134" spans="1:6" s="19" customFormat="1" ht="27.75" customHeight="1">
      <c r="A134" s="12"/>
      <c r="B134" s="306" t="s">
        <v>214</v>
      </c>
      <c r="C134" s="307"/>
      <c r="D134" s="307"/>
      <c r="E134" s="307"/>
      <c r="F134" s="307"/>
    </row>
    <row r="135" spans="1:6" s="19" customFormat="1" ht="26.25" customHeight="1">
      <c r="A135" s="12"/>
      <c r="B135" s="306" t="s">
        <v>215</v>
      </c>
      <c r="C135" s="307"/>
      <c r="D135" s="307"/>
      <c r="E135" s="307"/>
      <c r="F135" s="307"/>
    </row>
    <row r="136" spans="1:6" s="19" customFormat="1" ht="40.5" customHeight="1">
      <c r="A136" s="12"/>
      <c r="B136" s="306" t="s">
        <v>216</v>
      </c>
      <c r="C136" s="307"/>
      <c r="D136" s="307"/>
      <c r="E136" s="307"/>
      <c r="F136" s="307"/>
    </row>
    <row r="137" spans="1:6" s="19" customFormat="1" ht="27.75" customHeight="1">
      <c r="A137" s="12"/>
      <c r="B137" s="306" t="s">
        <v>217</v>
      </c>
      <c r="C137" s="307"/>
      <c r="D137" s="307"/>
      <c r="E137" s="307"/>
      <c r="F137" s="307"/>
    </row>
    <row r="138" spans="1:6" s="19" customFormat="1" ht="29.25" customHeight="1">
      <c r="A138" s="12"/>
      <c r="B138" s="306" t="s">
        <v>218</v>
      </c>
      <c r="C138" s="307"/>
      <c r="D138" s="307"/>
      <c r="E138" s="307"/>
      <c r="F138" s="307"/>
    </row>
    <row r="139" spans="1:6" s="19" customFormat="1" ht="40.5" customHeight="1">
      <c r="A139" s="12"/>
      <c r="B139" s="306" t="s">
        <v>219</v>
      </c>
      <c r="C139" s="307"/>
      <c r="D139" s="307"/>
      <c r="E139" s="307"/>
      <c r="F139" s="307"/>
    </row>
    <row r="140" spans="1:6" s="19" customFormat="1" ht="27" customHeight="1">
      <c r="A140" s="12"/>
      <c r="B140" s="306" t="s">
        <v>220</v>
      </c>
      <c r="C140" s="307"/>
      <c r="D140" s="307"/>
      <c r="E140" s="307"/>
      <c r="F140" s="307"/>
    </row>
    <row r="141" spans="1:6" s="19" customFormat="1">
      <c r="A141" s="12"/>
      <c r="B141" s="306" t="s">
        <v>221</v>
      </c>
      <c r="C141" s="307"/>
      <c r="D141" s="307"/>
      <c r="E141" s="307"/>
      <c r="F141" s="307"/>
    </row>
    <row r="142" spans="1:6" s="19" customFormat="1">
      <c r="A142" s="12"/>
      <c r="B142" s="306" t="s">
        <v>222</v>
      </c>
      <c r="C142" s="307"/>
      <c r="D142" s="307"/>
      <c r="E142" s="307"/>
      <c r="F142" s="307"/>
    </row>
    <row r="143" spans="1:6" s="19" customFormat="1">
      <c r="A143" s="12"/>
      <c r="B143" s="306" t="s">
        <v>223</v>
      </c>
      <c r="C143" s="307"/>
      <c r="D143" s="307"/>
      <c r="E143" s="307"/>
      <c r="F143" s="307"/>
    </row>
    <row r="144" spans="1:6" s="19" customFormat="1">
      <c r="A144" s="12"/>
      <c r="B144" s="306" t="s">
        <v>224</v>
      </c>
      <c r="C144" s="307"/>
      <c r="D144" s="307"/>
      <c r="E144" s="307"/>
      <c r="F144" s="307"/>
    </row>
    <row r="145" spans="1:6" s="19" customFormat="1">
      <c r="A145" s="12"/>
      <c r="B145" s="306" t="s">
        <v>225</v>
      </c>
      <c r="C145" s="307"/>
      <c r="D145" s="307"/>
      <c r="E145" s="307"/>
      <c r="F145" s="307"/>
    </row>
    <row r="146" spans="1:6" s="19" customFormat="1">
      <c r="A146" s="12"/>
      <c r="B146" s="306" t="s">
        <v>226</v>
      </c>
      <c r="C146" s="307"/>
      <c r="D146" s="307"/>
      <c r="E146" s="307"/>
      <c r="F146" s="307"/>
    </row>
    <row r="147" spans="1:6" s="19" customFormat="1">
      <c r="A147" s="12"/>
      <c r="B147" s="306" t="s">
        <v>227</v>
      </c>
      <c r="C147" s="307"/>
      <c r="D147" s="307"/>
      <c r="E147" s="307"/>
      <c r="F147" s="307"/>
    </row>
    <row r="148" spans="1:6" s="19" customFormat="1">
      <c r="A148" s="12"/>
      <c r="B148" s="306" t="s">
        <v>228</v>
      </c>
      <c r="C148" s="307"/>
      <c r="D148" s="307"/>
      <c r="E148" s="307"/>
      <c r="F148" s="307"/>
    </row>
    <row r="149" spans="1:6" s="19" customFormat="1">
      <c r="A149" s="12"/>
      <c r="B149" s="306" t="s">
        <v>229</v>
      </c>
      <c r="C149" s="307"/>
      <c r="D149" s="307"/>
      <c r="E149" s="307"/>
      <c r="F149" s="307"/>
    </row>
    <row r="150" spans="1:6" s="19" customFormat="1">
      <c r="A150" s="12"/>
      <c r="B150" s="306" t="s">
        <v>230</v>
      </c>
      <c r="C150" s="307"/>
      <c r="D150" s="307"/>
      <c r="E150" s="307"/>
      <c r="F150" s="307"/>
    </row>
    <row r="151" spans="1:6" s="19" customFormat="1">
      <c r="A151" s="12"/>
      <c r="B151" s="306" t="s">
        <v>231</v>
      </c>
      <c r="C151" s="307"/>
      <c r="D151" s="307"/>
      <c r="E151" s="307"/>
      <c r="F151" s="307"/>
    </row>
    <row r="152" spans="1:6" s="19" customFormat="1" ht="26.25" customHeight="1">
      <c r="A152" s="12"/>
      <c r="B152" s="306" t="s">
        <v>232</v>
      </c>
      <c r="C152" s="307"/>
      <c r="D152" s="307"/>
      <c r="E152" s="307"/>
      <c r="F152" s="307"/>
    </row>
    <row r="153" spans="1:6" s="19" customFormat="1">
      <c r="A153" s="12"/>
      <c r="B153" s="306" t="s">
        <v>233</v>
      </c>
      <c r="C153" s="307"/>
      <c r="D153" s="307"/>
      <c r="E153" s="307"/>
      <c r="F153" s="307"/>
    </row>
    <row r="154" spans="1:6" s="19" customFormat="1" ht="26.25" customHeight="1">
      <c r="A154" s="12"/>
      <c r="B154" s="306" t="s">
        <v>234</v>
      </c>
      <c r="C154" s="307"/>
      <c r="D154" s="307"/>
      <c r="E154" s="307"/>
      <c r="F154" s="307"/>
    </row>
    <row r="155" spans="1:6" s="19" customFormat="1" ht="26.25" customHeight="1">
      <c r="A155" s="12"/>
      <c r="B155" s="306" t="s">
        <v>235</v>
      </c>
      <c r="C155" s="307"/>
      <c r="D155" s="307"/>
      <c r="E155" s="307"/>
      <c r="F155" s="307"/>
    </row>
    <row r="156" spans="1:6" s="19" customFormat="1" ht="37.5" customHeight="1">
      <c r="B156" s="306" t="s">
        <v>236</v>
      </c>
      <c r="C156" s="307"/>
      <c r="D156" s="307"/>
      <c r="E156" s="307"/>
      <c r="F156" s="307"/>
    </row>
    <row r="157" spans="1:6">
      <c r="A157" s="17"/>
      <c r="B157" s="3"/>
      <c r="D157" s="61"/>
      <c r="E157" s="16"/>
      <c r="F157" s="16"/>
    </row>
    <row r="158" spans="1:6">
      <c r="A158" s="17"/>
      <c r="B158" s="3"/>
      <c r="D158" s="61"/>
      <c r="E158" s="16"/>
      <c r="F158" s="16"/>
    </row>
    <row r="159" spans="1:6">
      <c r="A159" s="17"/>
      <c r="B159" s="3"/>
      <c r="D159" s="61"/>
      <c r="E159" s="16"/>
      <c r="F159" s="16"/>
    </row>
    <row r="160" spans="1:6">
      <c r="A160" s="17"/>
      <c r="B160" s="3"/>
      <c r="D160" s="61"/>
      <c r="E160" s="16"/>
      <c r="F160" s="16"/>
    </row>
    <row r="161" spans="1:6">
      <c r="A161" s="17"/>
      <c r="B161" s="3"/>
      <c r="D161" s="61"/>
      <c r="E161" s="16"/>
      <c r="F161" s="16"/>
    </row>
    <row r="162" spans="1:6">
      <c r="A162" s="17"/>
      <c r="B162" s="3"/>
      <c r="D162" s="61"/>
      <c r="E162" s="16"/>
      <c r="F162" s="16"/>
    </row>
    <row r="163" spans="1:6">
      <c r="A163" s="17"/>
      <c r="B163" s="3"/>
      <c r="D163" s="61"/>
      <c r="E163" s="16"/>
      <c r="F163" s="16"/>
    </row>
    <row r="164" spans="1:6" s="5" customFormat="1">
      <c r="A164" s="12"/>
      <c r="B164" s="13" t="str">
        <f>B1</f>
        <v>OPIS DEL S POPISOM MATERIALA IN OPREME</v>
      </c>
      <c r="C164" s="30"/>
      <c r="D164" s="8"/>
      <c r="E164" s="26"/>
      <c r="F164" s="24"/>
    </row>
    <row r="165" spans="1:6" s="5" customFormat="1">
      <c r="A165" s="12"/>
      <c r="B165" s="13"/>
      <c r="C165" s="30"/>
      <c r="D165" s="8"/>
      <c r="E165" s="26"/>
      <c r="F165" s="24"/>
    </row>
    <row r="166" spans="1:6" s="37" customFormat="1" ht="22.5">
      <c r="A166" s="136" t="s">
        <v>11</v>
      </c>
      <c r="B166" s="39" t="s">
        <v>12</v>
      </c>
      <c r="C166" s="38" t="s">
        <v>13</v>
      </c>
      <c r="D166" s="41" t="s">
        <v>17</v>
      </c>
      <c r="E166" s="173" t="s">
        <v>14</v>
      </c>
      <c r="F166" s="174" t="s">
        <v>5</v>
      </c>
    </row>
    <row r="167" spans="1:6" s="5" customFormat="1">
      <c r="A167" s="137"/>
      <c r="B167" s="32" t="s">
        <v>15</v>
      </c>
      <c r="C167" s="63"/>
      <c r="D167" s="40"/>
      <c r="E167" s="175"/>
      <c r="F167" s="176"/>
    </row>
    <row r="168" spans="1:6" s="5" customFormat="1" ht="12" thickBot="1">
      <c r="A168" s="137"/>
      <c r="B168" s="32"/>
      <c r="C168" s="63"/>
      <c r="D168" s="40"/>
      <c r="E168" s="175"/>
      <c r="F168" s="176"/>
    </row>
    <row r="169" spans="1:6" ht="12" thickBot="1">
      <c r="A169" s="188" t="s">
        <v>0</v>
      </c>
      <c r="B169" s="189" t="s">
        <v>626</v>
      </c>
      <c r="C169" s="190"/>
      <c r="D169" s="191"/>
      <c r="E169" s="192"/>
      <c r="F169" s="192"/>
    </row>
    <row r="170" spans="1:6">
      <c r="A170" s="17"/>
      <c r="B170" s="60"/>
      <c r="D170" s="61"/>
      <c r="E170" s="16"/>
      <c r="F170" s="16"/>
    </row>
    <row r="171" spans="1:6">
      <c r="A171" s="17" t="s">
        <v>0</v>
      </c>
      <c r="B171" s="62" t="s">
        <v>93</v>
      </c>
      <c r="C171" s="4" t="s">
        <v>22</v>
      </c>
      <c r="D171" s="61">
        <v>1</v>
      </c>
      <c r="E171" s="26"/>
      <c r="F171" s="16">
        <f>+D171*E171</f>
        <v>0</v>
      </c>
    </row>
    <row r="172" spans="1:6" ht="45">
      <c r="A172" s="17"/>
      <c r="B172" s="60" t="s">
        <v>102</v>
      </c>
      <c r="D172" s="61"/>
      <c r="E172" s="16"/>
      <c r="F172" s="16"/>
    </row>
    <row r="173" spans="1:6">
      <c r="A173" s="17"/>
      <c r="B173" s="3" t="s">
        <v>94</v>
      </c>
      <c r="D173" s="61"/>
      <c r="E173" s="16"/>
      <c r="F173" s="16"/>
    </row>
    <row r="174" spans="1:6">
      <c r="A174" s="17"/>
      <c r="B174" s="3" t="s">
        <v>95</v>
      </c>
      <c r="D174" s="61"/>
      <c r="E174" s="16"/>
      <c r="F174" s="16"/>
    </row>
    <row r="175" spans="1:6">
      <c r="A175" s="17"/>
      <c r="B175" s="3" t="s">
        <v>96</v>
      </c>
      <c r="D175" s="61"/>
      <c r="E175" s="16"/>
      <c r="F175" s="16"/>
    </row>
    <row r="176" spans="1:6">
      <c r="A176" s="17"/>
      <c r="B176" s="3" t="s">
        <v>97</v>
      </c>
      <c r="D176" s="61"/>
      <c r="E176" s="16"/>
      <c r="F176" s="16"/>
    </row>
    <row r="177" spans="1:6">
      <c r="A177" s="17"/>
      <c r="B177" s="3" t="s">
        <v>98</v>
      </c>
      <c r="D177" s="61"/>
      <c r="E177" s="16"/>
      <c r="F177" s="16"/>
    </row>
    <row r="178" spans="1:6">
      <c r="A178" s="17"/>
      <c r="B178" s="3" t="s">
        <v>99</v>
      </c>
      <c r="D178" s="61"/>
      <c r="E178" s="16"/>
      <c r="F178" s="16"/>
    </row>
    <row r="179" spans="1:6">
      <c r="A179" s="17"/>
      <c r="B179" s="3" t="s">
        <v>100</v>
      </c>
      <c r="D179" s="61"/>
      <c r="E179" s="16"/>
      <c r="F179" s="16"/>
    </row>
    <row r="180" spans="1:6" ht="22.5">
      <c r="A180" s="17"/>
      <c r="B180" s="60" t="s">
        <v>106</v>
      </c>
      <c r="D180" s="61"/>
      <c r="E180" s="16"/>
      <c r="F180" s="16"/>
    </row>
    <row r="181" spans="1:6">
      <c r="A181" s="17"/>
      <c r="B181" s="3" t="s">
        <v>105</v>
      </c>
      <c r="D181" s="61"/>
      <c r="E181" s="16"/>
      <c r="F181" s="16"/>
    </row>
    <row r="182" spans="1:6" ht="33.75">
      <c r="A182" s="17"/>
      <c r="B182" s="60" t="s">
        <v>101</v>
      </c>
      <c r="D182" s="61"/>
      <c r="E182" s="16"/>
      <c r="F182" s="16"/>
    </row>
    <row r="183" spans="1:6">
      <c r="A183" s="17"/>
      <c r="B183" s="60"/>
      <c r="D183" s="61"/>
      <c r="E183" s="16"/>
      <c r="F183" s="16"/>
    </row>
    <row r="184" spans="1:6">
      <c r="A184" s="17" t="s">
        <v>1</v>
      </c>
      <c r="B184" s="62" t="s">
        <v>104</v>
      </c>
      <c r="C184" s="4" t="s">
        <v>22</v>
      </c>
      <c r="D184" s="61">
        <v>1</v>
      </c>
      <c r="E184" s="16"/>
      <c r="F184" s="16">
        <f>+D184*E184</f>
        <v>0</v>
      </c>
    </row>
    <row r="185" spans="1:6" ht="22.5">
      <c r="A185" s="17"/>
      <c r="B185" s="60" t="s">
        <v>103</v>
      </c>
      <c r="D185" s="61"/>
      <c r="E185" s="16"/>
      <c r="F185" s="16"/>
    </row>
    <row r="186" spans="1:6">
      <c r="A186" s="17"/>
      <c r="B186" s="60"/>
      <c r="D186" s="61"/>
      <c r="E186" s="16"/>
      <c r="F186" s="16"/>
    </row>
    <row r="187" spans="1:6">
      <c r="A187" s="17" t="s">
        <v>2</v>
      </c>
      <c r="B187" s="62" t="s">
        <v>622</v>
      </c>
      <c r="C187" s="4" t="s">
        <v>22</v>
      </c>
      <c r="D187" s="61">
        <v>1</v>
      </c>
      <c r="E187" s="16"/>
      <c r="F187" s="16">
        <f>+D187*E187</f>
        <v>0</v>
      </c>
    </row>
    <row r="188" spans="1:6" ht="56.25">
      <c r="A188" s="17"/>
      <c r="B188" s="60" t="s">
        <v>623</v>
      </c>
      <c r="D188" s="61"/>
      <c r="E188" s="16"/>
      <c r="F188" s="16"/>
    </row>
    <row r="189" spans="1:6">
      <c r="A189" s="17"/>
      <c r="B189" s="60"/>
      <c r="D189" s="61"/>
      <c r="E189" s="16"/>
      <c r="F189" s="16"/>
    </row>
    <row r="190" spans="1:6">
      <c r="A190" s="17" t="s">
        <v>18</v>
      </c>
      <c r="B190" s="62" t="s">
        <v>1075</v>
      </c>
      <c r="C190" s="4" t="s">
        <v>22</v>
      </c>
      <c r="D190" s="61">
        <v>1</v>
      </c>
      <c r="E190" s="16"/>
      <c r="F190" s="16">
        <f>+D190*E190</f>
        <v>0</v>
      </c>
    </row>
    <row r="191" spans="1:6" ht="56.25">
      <c r="A191" s="17"/>
      <c r="B191" s="60" t="s">
        <v>1076</v>
      </c>
      <c r="D191" s="61"/>
      <c r="E191" s="16"/>
      <c r="F191" s="16"/>
    </row>
    <row r="192" spans="1:6">
      <c r="A192" s="17"/>
      <c r="B192" s="60"/>
      <c r="D192" s="61"/>
      <c r="E192" s="16"/>
      <c r="F192" s="16"/>
    </row>
    <row r="193" spans="1:13">
      <c r="A193" s="17" t="s">
        <v>26</v>
      </c>
      <c r="B193" s="62" t="s">
        <v>624</v>
      </c>
      <c r="C193" s="4" t="s">
        <v>22</v>
      </c>
      <c r="D193" s="61">
        <v>1</v>
      </c>
      <c r="E193" s="16"/>
      <c r="F193" s="16">
        <f>+D193*E193</f>
        <v>0</v>
      </c>
    </row>
    <row r="194" spans="1:13">
      <c r="A194" s="17"/>
      <c r="B194" s="60" t="s">
        <v>625</v>
      </c>
      <c r="D194" s="61"/>
      <c r="E194" s="16"/>
      <c r="F194" s="16"/>
    </row>
    <row r="195" spans="1:13">
      <c r="A195" s="17"/>
      <c r="B195" s="60"/>
      <c r="D195" s="61"/>
      <c r="E195" s="16"/>
      <c r="F195" s="16"/>
    </row>
    <row r="196" spans="1:13" ht="33.75">
      <c r="A196" s="17" t="s">
        <v>27</v>
      </c>
      <c r="B196" s="62" t="s">
        <v>1077</v>
      </c>
      <c r="C196" s="4" t="s">
        <v>22</v>
      </c>
      <c r="D196" s="61">
        <v>1</v>
      </c>
      <c r="E196" s="16"/>
      <c r="F196" s="16">
        <f>+D196*E196</f>
        <v>0</v>
      </c>
    </row>
    <row r="197" spans="1:13" ht="78.75">
      <c r="A197" s="17"/>
      <c r="B197" s="60" t="s">
        <v>1078</v>
      </c>
      <c r="D197" s="61"/>
      <c r="E197" s="16"/>
      <c r="F197" s="16"/>
    </row>
    <row r="198" spans="1:13">
      <c r="A198" s="17"/>
      <c r="B198" s="60"/>
      <c r="D198" s="61"/>
      <c r="E198" s="16"/>
      <c r="F198" s="16"/>
    </row>
    <row r="199" spans="1:13" ht="22.5">
      <c r="A199" s="17" t="s">
        <v>28</v>
      </c>
      <c r="B199" s="62" t="s">
        <v>1079</v>
      </c>
      <c r="C199" s="4" t="s">
        <v>22</v>
      </c>
      <c r="D199" s="61">
        <v>1</v>
      </c>
      <c r="E199" s="16"/>
      <c r="F199" s="16">
        <f>+D199*E199</f>
        <v>0</v>
      </c>
    </row>
    <row r="200" spans="1:13" ht="45">
      <c r="A200" s="17"/>
      <c r="B200" s="60" t="s">
        <v>1080</v>
      </c>
      <c r="D200" s="61"/>
      <c r="E200" s="16"/>
      <c r="F200" s="16"/>
    </row>
    <row r="201" spans="1:13">
      <c r="A201" s="17"/>
      <c r="B201" s="60"/>
      <c r="D201" s="61"/>
      <c r="E201" s="16"/>
      <c r="F201" s="16"/>
    </row>
    <row r="202" spans="1:13">
      <c r="A202" s="12"/>
      <c r="B202" s="14" t="str">
        <f>B169</f>
        <v>DEMONTAŽNA in MONTAŽNA DELA</v>
      </c>
      <c r="C202" s="28"/>
      <c r="D202" s="50"/>
      <c r="E202" s="66"/>
      <c r="F202" s="66"/>
      <c r="G202" s="10"/>
      <c r="H202" s="10"/>
      <c r="I202" s="10"/>
      <c r="J202" s="10"/>
      <c r="K202" s="10"/>
      <c r="L202" s="10"/>
      <c r="M202" s="10"/>
    </row>
    <row r="203" spans="1:13">
      <c r="A203" s="12"/>
      <c r="B203" s="23" t="s">
        <v>9</v>
      </c>
      <c r="C203" s="29"/>
      <c r="D203" s="52"/>
      <c r="E203" s="67"/>
      <c r="F203" s="177">
        <f>SUM(F171:F200)</f>
        <v>0</v>
      </c>
      <c r="G203" s="10"/>
      <c r="H203" s="10"/>
      <c r="I203" s="10"/>
      <c r="J203" s="10"/>
      <c r="K203" s="10"/>
      <c r="L203" s="10"/>
      <c r="M203" s="10"/>
    </row>
    <row r="204" spans="1:13">
      <c r="A204" s="12"/>
      <c r="B204" s="43"/>
      <c r="C204" s="8"/>
      <c r="D204" s="68"/>
      <c r="E204" s="57"/>
      <c r="F204" s="178"/>
      <c r="G204" s="10"/>
      <c r="H204" s="10"/>
      <c r="I204" s="10"/>
      <c r="J204" s="10"/>
      <c r="K204" s="10"/>
      <c r="L204" s="10"/>
      <c r="M204" s="10"/>
    </row>
    <row r="205" spans="1:13">
      <c r="A205" s="12"/>
      <c r="B205" s="43"/>
      <c r="C205" s="8"/>
      <c r="D205" s="68"/>
      <c r="E205" s="57"/>
      <c r="F205" s="178"/>
      <c r="G205" s="10"/>
      <c r="H205" s="10"/>
      <c r="I205" s="10"/>
      <c r="J205" s="10"/>
      <c r="K205" s="10"/>
      <c r="L205" s="10"/>
      <c r="M205" s="10"/>
    </row>
    <row r="206" spans="1:13">
      <c r="A206" s="17"/>
      <c r="B206" s="60"/>
      <c r="D206" s="61"/>
      <c r="E206" s="16"/>
      <c r="F206" s="16"/>
    </row>
    <row r="207" spans="1:13">
      <c r="A207" s="17"/>
      <c r="B207" s="60"/>
      <c r="D207" s="61"/>
      <c r="E207" s="16"/>
      <c r="F207" s="16"/>
    </row>
    <row r="208" spans="1:13">
      <c r="A208" s="17"/>
      <c r="B208" s="60"/>
      <c r="D208" s="61"/>
      <c r="E208" s="16"/>
      <c r="F208" s="16"/>
    </row>
    <row r="209" spans="1:6">
      <c r="A209" s="17"/>
      <c r="B209" s="60"/>
      <c r="D209" s="61"/>
      <c r="E209" s="16"/>
      <c r="F209" s="16"/>
    </row>
    <row r="210" spans="1:6">
      <c r="A210" s="17"/>
      <c r="B210" s="60"/>
      <c r="D210" s="61"/>
      <c r="E210" s="16"/>
      <c r="F210" s="16"/>
    </row>
    <row r="211" spans="1:6" ht="12" thickBot="1">
      <c r="A211" s="17"/>
      <c r="B211" s="60"/>
      <c r="D211" s="61"/>
      <c r="E211" s="16"/>
      <c r="F211" s="16"/>
    </row>
    <row r="212" spans="1:6" ht="12" thickBot="1">
      <c r="A212" s="188" t="s">
        <v>1</v>
      </c>
      <c r="B212" s="189" t="s">
        <v>713</v>
      </c>
      <c r="C212" s="190"/>
      <c r="D212" s="191"/>
      <c r="E212" s="192"/>
      <c r="F212" s="192"/>
    </row>
    <row r="213" spans="1:6">
      <c r="A213" s="17"/>
      <c r="B213" s="60"/>
      <c r="D213" s="61"/>
      <c r="E213" s="16"/>
      <c r="F213" s="16"/>
    </row>
    <row r="214" spans="1:6" ht="22.5">
      <c r="A214" s="155" t="s">
        <v>0</v>
      </c>
      <c r="B214" s="62" t="s">
        <v>1287</v>
      </c>
      <c r="D214" s="61"/>
      <c r="E214" s="16"/>
      <c r="F214" s="16"/>
    </row>
    <row r="215" spans="1:6" ht="22.5">
      <c r="A215" s="17" t="s">
        <v>834</v>
      </c>
      <c r="B215" s="102" t="s">
        <v>1235</v>
      </c>
      <c r="D215" s="61"/>
      <c r="E215" s="16"/>
      <c r="F215" s="16"/>
    </row>
    <row r="216" spans="1:6" ht="33.75">
      <c r="A216" s="17"/>
      <c r="B216" s="102" t="s">
        <v>574</v>
      </c>
      <c r="D216" s="61"/>
      <c r="E216" s="16"/>
      <c r="F216" s="16"/>
    </row>
    <row r="217" spans="1:6" ht="22.5">
      <c r="A217" s="17"/>
      <c r="B217" s="102" t="s">
        <v>335</v>
      </c>
      <c r="D217" s="61"/>
      <c r="E217" s="16"/>
      <c r="F217" s="16"/>
    </row>
    <row r="218" spans="1:6" ht="22.5">
      <c r="A218" s="17"/>
      <c r="B218" s="102" t="s">
        <v>336</v>
      </c>
      <c r="D218" s="61"/>
      <c r="E218" s="16"/>
      <c r="F218" s="16"/>
    </row>
    <row r="219" spans="1:6">
      <c r="A219" s="17"/>
      <c r="B219" s="102" t="s">
        <v>337</v>
      </c>
      <c r="D219" s="61"/>
      <c r="E219" s="16"/>
      <c r="F219" s="16"/>
    </row>
    <row r="220" spans="1:6">
      <c r="A220" s="17"/>
      <c r="B220" s="102" t="s">
        <v>341</v>
      </c>
      <c r="D220" s="61"/>
      <c r="E220" s="16"/>
      <c r="F220" s="16"/>
    </row>
    <row r="221" spans="1:6" ht="22.5">
      <c r="A221" s="17"/>
      <c r="B221" s="102" t="s">
        <v>342</v>
      </c>
      <c r="D221" s="61"/>
      <c r="E221" s="16"/>
      <c r="F221" s="16"/>
    </row>
    <row r="222" spans="1:6" ht="22.5">
      <c r="A222" s="17"/>
      <c r="B222" s="102" t="s">
        <v>343</v>
      </c>
      <c r="D222" s="61"/>
      <c r="E222" s="16"/>
      <c r="F222" s="16"/>
    </row>
    <row r="223" spans="1:6">
      <c r="A223" s="17"/>
      <c r="B223" s="102"/>
      <c r="D223" s="61"/>
      <c r="E223" s="16"/>
      <c r="F223" s="16"/>
    </row>
    <row r="224" spans="1:6" ht="22.5">
      <c r="A224" s="17"/>
      <c r="B224" s="102" t="s">
        <v>338</v>
      </c>
      <c r="D224" s="61"/>
      <c r="E224" s="16"/>
      <c r="F224" s="16"/>
    </row>
    <row r="225" spans="1:6" ht="22.5">
      <c r="A225" s="17"/>
      <c r="B225" s="102" t="s">
        <v>339</v>
      </c>
      <c r="D225" s="61"/>
      <c r="E225" s="16"/>
      <c r="F225" s="16"/>
    </row>
    <row r="226" spans="1:6">
      <c r="A226" s="17"/>
      <c r="B226" s="102"/>
      <c r="D226" s="61"/>
      <c r="E226" s="16"/>
      <c r="F226" s="16"/>
    </row>
    <row r="227" spans="1:6">
      <c r="A227" s="17"/>
      <c r="B227" s="102" t="s">
        <v>340</v>
      </c>
      <c r="D227" s="61"/>
      <c r="E227" s="16"/>
      <c r="F227" s="16"/>
    </row>
    <row r="228" spans="1:6">
      <c r="A228" s="17"/>
      <c r="B228" s="102" t="s">
        <v>344</v>
      </c>
      <c r="D228" s="61"/>
      <c r="E228" s="16"/>
      <c r="F228" s="16"/>
    </row>
    <row r="229" spans="1:6" ht="22.5">
      <c r="A229" s="17"/>
      <c r="B229" s="102" t="s">
        <v>345</v>
      </c>
      <c r="D229" s="61"/>
      <c r="E229" s="16"/>
      <c r="F229" s="16"/>
    </row>
    <row r="230" spans="1:6">
      <c r="A230" s="17"/>
      <c r="B230" s="102" t="s">
        <v>346</v>
      </c>
      <c r="D230" s="61"/>
      <c r="E230" s="16"/>
      <c r="F230" s="16"/>
    </row>
    <row r="231" spans="1:6">
      <c r="A231" s="17"/>
      <c r="B231" s="102" t="s">
        <v>714</v>
      </c>
      <c r="D231" s="61"/>
      <c r="E231" s="16"/>
      <c r="F231" s="16"/>
    </row>
    <row r="232" spans="1:6">
      <c r="A232" s="17"/>
      <c r="B232" s="102"/>
      <c r="D232" s="61"/>
      <c r="E232" s="16"/>
      <c r="F232" s="16"/>
    </row>
    <row r="233" spans="1:6" ht="22.5">
      <c r="A233" s="17"/>
      <c r="B233" s="102" t="s">
        <v>715</v>
      </c>
      <c r="D233" s="61"/>
      <c r="E233" s="16"/>
      <c r="F233" s="16"/>
    </row>
    <row r="234" spans="1:6" ht="22.5">
      <c r="A234" s="17"/>
      <c r="B234" s="102" t="s">
        <v>716</v>
      </c>
      <c r="D234" s="61"/>
      <c r="E234" s="16"/>
      <c r="F234" s="16"/>
    </row>
    <row r="235" spans="1:6">
      <c r="A235" s="17"/>
      <c r="B235" s="102" t="s">
        <v>717</v>
      </c>
      <c r="D235" s="61"/>
      <c r="E235" s="16"/>
      <c r="F235" s="16"/>
    </row>
    <row r="236" spans="1:6">
      <c r="A236" s="17"/>
      <c r="B236" s="102"/>
      <c r="D236" s="61"/>
      <c r="E236" s="16"/>
      <c r="F236" s="16"/>
    </row>
    <row r="237" spans="1:6" ht="33.75">
      <c r="A237" s="17"/>
      <c r="B237" s="102" t="s">
        <v>718</v>
      </c>
      <c r="D237" s="61"/>
      <c r="E237" s="16"/>
      <c r="F237" s="16"/>
    </row>
    <row r="238" spans="1:6">
      <c r="A238" s="17"/>
      <c r="B238" s="102"/>
      <c r="D238" s="61"/>
      <c r="E238" s="16"/>
      <c r="F238" s="16"/>
    </row>
    <row r="239" spans="1:6" ht="22.5">
      <c r="A239" s="17"/>
      <c r="B239" s="112" t="s">
        <v>719</v>
      </c>
      <c r="D239" s="61"/>
      <c r="E239" s="16"/>
      <c r="F239" s="16"/>
    </row>
    <row r="240" spans="1:6">
      <c r="A240" s="17"/>
      <c r="B240" s="112" t="s">
        <v>720</v>
      </c>
      <c r="D240" s="61"/>
      <c r="E240" s="16"/>
      <c r="F240" s="16"/>
    </row>
    <row r="241" spans="1:6" ht="22.5">
      <c r="A241" s="17"/>
      <c r="B241" s="112" t="s">
        <v>721</v>
      </c>
      <c r="D241" s="61"/>
      <c r="E241" s="16"/>
      <c r="F241" s="16"/>
    </row>
    <row r="242" spans="1:6">
      <c r="A242" s="17"/>
      <c r="B242" s="112" t="s">
        <v>722</v>
      </c>
      <c r="D242" s="61"/>
      <c r="E242" s="16"/>
      <c r="F242" s="16"/>
    </row>
    <row r="243" spans="1:6">
      <c r="A243" s="17"/>
      <c r="B243" s="112"/>
      <c r="D243" s="61"/>
      <c r="E243" s="16"/>
      <c r="F243" s="16"/>
    </row>
    <row r="244" spans="1:6">
      <c r="A244" s="17"/>
      <c r="B244" s="112" t="s">
        <v>723</v>
      </c>
      <c r="D244" s="61"/>
      <c r="E244" s="16"/>
      <c r="F244" s="16"/>
    </row>
    <row r="245" spans="1:6" ht="22.5">
      <c r="A245" s="17"/>
      <c r="B245" s="112" t="s">
        <v>724</v>
      </c>
      <c r="D245" s="61"/>
      <c r="E245" s="16"/>
      <c r="F245" s="16"/>
    </row>
    <row r="246" spans="1:6">
      <c r="A246" s="17"/>
      <c r="B246" s="112" t="s">
        <v>725</v>
      </c>
      <c r="D246" s="61"/>
      <c r="E246" s="16"/>
      <c r="F246" s="16"/>
    </row>
    <row r="247" spans="1:6" ht="22.5">
      <c r="A247" s="17"/>
      <c r="B247" s="112" t="s">
        <v>726</v>
      </c>
      <c r="D247" s="61"/>
      <c r="E247" s="16"/>
      <c r="F247" s="16"/>
    </row>
    <row r="248" spans="1:6">
      <c r="A248" s="17"/>
      <c r="B248" s="112" t="s">
        <v>727</v>
      </c>
      <c r="D248" s="61"/>
      <c r="E248" s="16"/>
      <c r="F248" s="16"/>
    </row>
    <row r="249" spans="1:6">
      <c r="A249" s="17"/>
      <c r="B249" s="112"/>
      <c r="D249" s="61"/>
      <c r="E249" s="16"/>
      <c r="F249" s="16"/>
    </row>
    <row r="250" spans="1:6">
      <c r="A250" s="17"/>
      <c r="B250" s="112" t="s">
        <v>728</v>
      </c>
      <c r="D250" s="61"/>
      <c r="E250" s="16"/>
      <c r="F250" s="16"/>
    </row>
    <row r="251" spans="1:6">
      <c r="A251" s="17"/>
      <c r="B251" s="112"/>
      <c r="D251" s="61"/>
      <c r="E251" s="16"/>
      <c r="F251" s="16"/>
    </row>
    <row r="252" spans="1:6">
      <c r="A252" s="17"/>
      <c r="B252" s="112" t="s">
        <v>347</v>
      </c>
      <c r="D252" s="61"/>
      <c r="E252" s="16"/>
      <c r="F252" s="16"/>
    </row>
    <row r="253" spans="1:6">
      <c r="A253" s="17"/>
      <c r="B253" s="113" t="s">
        <v>733</v>
      </c>
      <c r="D253" s="61"/>
      <c r="E253" s="16"/>
      <c r="F253" s="16"/>
    </row>
    <row r="254" spans="1:6">
      <c r="A254" s="17"/>
      <c r="B254" s="113" t="s">
        <v>729</v>
      </c>
      <c r="D254" s="61"/>
      <c r="E254" s="16"/>
      <c r="F254" s="16"/>
    </row>
    <row r="255" spans="1:6" ht="22.5">
      <c r="A255" s="17"/>
      <c r="B255" s="113" t="s">
        <v>730</v>
      </c>
      <c r="D255" s="61"/>
      <c r="E255" s="16"/>
      <c r="F255" s="16"/>
    </row>
    <row r="256" spans="1:6">
      <c r="A256" s="17"/>
      <c r="B256" s="113" t="s">
        <v>731</v>
      </c>
      <c r="D256" s="61"/>
      <c r="E256" s="16"/>
      <c r="F256" s="16"/>
    </row>
    <row r="257" spans="1:6">
      <c r="A257" s="17"/>
      <c r="B257" s="113" t="s">
        <v>732</v>
      </c>
      <c r="D257" s="61"/>
      <c r="E257" s="16"/>
      <c r="F257" s="16"/>
    </row>
    <row r="258" spans="1:6">
      <c r="A258" s="17"/>
      <c r="B258" s="112"/>
      <c r="D258" s="61"/>
      <c r="E258" s="16"/>
      <c r="F258" s="16"/>
    </row>
    <row r="259" spans="1:6" ht="22.5">
      <c r="A259" s="17"/>
      <c r="B259" s="112" t="s">
        <v>734</v>
      </c>
      <c r="D259" s="61"/>
      <c r="E259" s="16"/>
      <c r="F259" s="16"/>
    </row>
    <row r="260" spans="1:6">
      <c r="A260" s="17"/>
      <c r="B260" s="112" t="s">
        <v>735</v>
      </c>
      <c r="D260" s="61"/>
      <c r="E260" s="16"/>
      <c r="F260" s="16"/>
    </row>
    <row r="261" spans="1:6">
      <c r="A261" s="17"/>
      <c r="B261" s="112" t="s">
        <v>736</v>
      </c>
      <c r="D261" s="61"/>
      <c r="E261" s="16"/>
      <c r="F261" s="16"/>
    </row>
    <row r="262" spans="1:6">
      <c r="A262" s="17"/>
      <c r="B262" s="112" t="s">
        <v>737</v>
      </c>
      <c r="D262" s="61"/>
      <c r="E262" s="16"/>
      <c r="F262" s="16"/>
    </row>
    <row r="263" spans="1:6" ht="21" customHeight="1">
      <c r="A263" s="17"/>
      <c r="B263" s="112" t="s">
        <v>738</v>
      </c>
      <c r="D263" s="61"/>
      <c r="E263" s="16"/>
      <c r="F263" s="16"/>
    </row>
    <row r="264" spans="1:6">
      <c r="A264" s="17"/>
      <c r="B264" s="112" t="s">
        <v>739</v>
      </c>
      <c r="D264" s="61"/>
      <c r="E264" s="16"/>
      <c r="F264" s="16"/>
    </row>
    <row r="265" spans="1:6">
      <c r="A265" s="17"/>
      <c r="B265" s="112" t="s">
        <v>740</v>
      </c>
      <c r="D265" s="61"/>
      <c r="E265" s="16"/>
      <c r="F265" s="16"/>
    </row>
    <row r="266" spans="1:6" ht="22.5">
      <c r="A266" s="17"/>
      <c r="B266" s="112" t="s">
        <v>743</v>
      </c>
      <c r="D266" s="61"/>
      <c r="E266" s="16"/>
      <c r="F266" s="16"/>
    </row>
    <row r="267" spans="1:6">
      <c r="A267" s="17"/>
      <c r="B267" s="112"/>
      <c r="D267" s="61"/>
      <c r="E267" s="16"/>
      <c r="F267" s="16"/>
    </row>
    <row r="268" spans="1:6">
      <c r="A268" s="17"/>
      <c r="B268" s="112" t="s">
        <v>741</v>
      </c>
      <c r="D268" s="61"/>
      <c r="E268" s="16"/>
      <c r="F268" s="16"/>
    </row>
    <row r="269" spans="1:6" ht="22.5">
      <c r="A269" s="17"/>
      <c r="B269" s="112" t="s">
        <v>742</v>
      </c>
      <c r="D269" s="61"/>
      <c r="E269" s="16"/>
      <c r="F269" s="16"/>
    </row>
    <row r="270" spans="1:6">
      <c r="A270" s="17"/>
      <c r="B270" s="112"/>
      <c r="D270" s="61"/>
      <c r="E270" s="16"/>
      <c r="F270" s="16"/>
    </row>
    <row r="271" spans="1:6">
      <c r="A271" s="17"/>
      <c r="B271" s="92" t="s">
        <v>348</v>
      </c>
      <c r="D271" s="61"/>
      <c r="E271" s="16"/>
      <c r="F271" s="16"/>
    </row>
    <row r="272" spans="1:6">
      <c r="A272" s="17"/>
      <c r="B272" s="93" t="s">
        <v>349</v>
      </c>
      <c r="D272" s="61"/>
      <c r="E272" s="16"/>
      <c r="F272" s="16"/>
    </row>
    <row r="273" spans="1:6">
      <c r="A273" s="17"/>
      <c r="B273" s="93" t="s">
        <v>350</v>
      </c>
      <c r="D273" s="61"/>
      <c r="E273" s="16"/>
      <c r="F273" s="16"/>
    </row>
    <row r="274" spans="1:6">
      <c r="A274" s="17"/>
      <c r="B274" s="93" t="s">
        <v>351</v>
      </c>
      <c r="D274" s="61"/>
      <c r="E274" s="16"/>
      <c r="F274" s="16"/>
    </row>
    <row r="275" spans="1:6">
      <c r="A275" s="17"/>
      <c r="B275" s="93"/>
      <c r="D275" s="61"/>
      <c r="E275" s="16"/>
      <c r="F275" s="16"/>
    </row>
    <row r="276" spans="1:6">
      <c r="A276" s="17"/>
      <c r="B276" s="93" t="s">
        <v>744</v>
      </c>
      <c r="D276" s="61"/>
      <c r="E276" s="16"/>
      <c r="F276" s="16"/>
    </row>
    <row r="277" spans="1:6">
      <c r="A277" s="17"/>
      <c r="B277" s="93" t="s">
        <v>745</v>
      </c>
      <c r="D277" s="61"/>
      <c r="E277" s="16"/>
      <c r="F277" s="16"/>
    </row>
    <row r="278" spans="1:6">
      <c r="A278" s="17"/>
      <c r="B278" s="93" t="s">
        <v>746</v>
      </c>
      <c r="D278" s="61"/>
      <c r="E278" s="16"/>
      <c r="F278" s="16"/>
    </row>
    <row r="279" spans="1:6">
      <c r="A279" s="17"/>
      <c r="B279" s="93" t="s">
        <v>747</v>
      </c>
      <c r="D279" s="61"/>
      <c r="E279" s="16"/>
      <c r="F279" s="16"/>
    </row>
    <row r="280" spans="1:6">
      <c r="A280" s="17"/>
      <c r="B280" s="93" t="s">
        <v>748</v>
      </c>
      <c r="D280" s="61"/>
      <c r="E280" s="16"/>
      <c r="F280" s="16"/>
    </row>
    <row r="281" spans="1:6">
      <c r="A281" s="17"/>
      <c r="B281" s="93" t="s">
        <v>749</v>
      </c>
      <c r="D281" s="61"/>
      <c r="E281" s="16"/>
      <c r="F281" s="16"/>
    </row>
    <row r="282" spans="1:6" ht="22.5">
      <c r="A282" s="17"/>
      <c r="B282" s="112" t="s">
        <v>750</v>
      </c>
      <c r="D282" s="61"/>
      <c r="E282" s="16"/>
      <c r="F282" s="16"/>
    </row>
    <row r="283" spans="1:6">
      <c r="A283" s="17"/>
      <c r="B283" s="93" t="s">
        <v>751</v>
      </c>
      <c r="D283" s="61"/>
      <c r="E283" s="16"/>
      <c r="F283" s="16"/>
    </row>
    <row r="284" spans="1:6">
      <c r="A284" s="17"/>
      <c r="B284" s="93" t="s">
        <v>752</v>
      </c>
      <c r="D284" s="61"/>
      <c r="E284" s="16"/>
      <c r="F284" s="16"/>
    </row>
    <row r="285" spans="1:6">
      <c r="A285" s="17"/>
      <c r="B285" s="93" t="s">
        <v>753</v>
      </c>
      <c r="D285" s="61"/>
      <c r="E285" s="16"/>
      <c r="F285" s="16"/>
    </row>
    <row r="286" spans="1:6">
      <c r="A286" s="17"/>
      <c r="B286" s="93" t="s">
        <v>754</v>
      </c>
      <c r="D286" s="61"/>
      <c r="E286" s="16"/>
      <c r="F286" s="16"/>
    </row>
    <row r="287" spans="1:6">
      <c r="A287" s="17"/>
      <c r="B287" s="93" t="s">
        <v>755</v>
      </c>
      <c r="D287" s="61"/>
      <c r="E287" s="16"/>
      <c r="F287" s="16"/>
    </row>
    <row r="288" spans="1:6">
      <c r="A288" s="17"/>
      <c r="B288" s="93" t="s">
        <v>756</v>
      </c>
      <c r="D288" s="61"/>
      <c r="E288" s="16"/>
      <c r="F288" s="16"/>
    </row>
    <row r="289" spans="1:6">
      <c r="A289" s="17"/>
      <c r="B289" s="93" t="s">
        <v>757</v>
      </c>
      <c r="D289" s="61"/>
      <c r="E289" s="16"/>
      <c r="F289" s="16"/>
    </row>
    <row r="290" spans="1:6">
      <c r="A290" s="17"/>
      <c r="B290" s="93" t="s">
        <v>758</v>
      </c>
      <c r="D290" s="61"/>
      <c r="E290" s="16"/>
      <c r="F290" s="16"/>
    </row>
    <row r="291" spans="1:6">
      <c r="A291" s="17"/>
      <c r="B291" s="93" t="s">
        <v>759</v>
      </c>
      <c r="D291" s="61"/>
      <c r="E291" s="16"/>
      <c r="F291" s="16"/>
    </row>
    <row r="292" spans="1:6">
      <c r="A292" s="17"/>
      <c r="B292" s="93" t="s">
        <v>760</v>
      </c>
      <c r="D292" s="61"/>
      <c r="E292" s="16"/>
      <c r="F292" s="16"/>
    </row>
    <row r="293" spans="1:6">
      <c r="A293" s="17"/>
      <c r="B293" s="93" t="s">
        <v>761</v>
      </c>
      <c r="D293" s="61"/>
      <c r="E293" s="16"/>
      <c r="F293" s="16"/>
    </row>
    <row r="294" spans="1:6">
      <c r="A294" s="17"/>
      <c r="B294" s="93" t="s">
        <v>762</v>
      </c>
      <c r="D294" s="61"/>
      <c r="E294" s="16"/>
      <c r="F294" s="16"/>
    </row>
    <row r="295" spans="1:6">
      <c r="A295" s="17"/>
      <c r="B295" s="93" t="s">
        <v>763</v>
      </c>
      <c r="D295" s="61"/>
      <c r="E295" s="16"/>
      <c r="F295" s="16"/>
    </row>
    <row r="296" spans="1:6">
      <c r="A296" s="17"/>
      <c r="B296" s="93" t="s">
        <v>764</v>
      </c>
      <c r="D296" s="61"/>
      <c r="E296" s="16"/>
      <c r="F296" s="16"/>
    </row>
    <row r="297" spans="1:6">
      <c r="A297" s="17"/>
      <c r="B297" s="93" t="s">
        <v>765</v>
      </c>
      <c r="D297" s="61"/>
      <c r="E297" s="16"/>
      <c r="F297" s="16"/>
    </row>
    <row r="298" spans="1:6">
      <c r="A298" s="17"/>
      <c r="B298" s="93" t="s">
        <v>766</v>
      </c>
      <c r="D298" s="61"/>
      <c r="E298" s="16"/>
      <c r="F298" s="16"/>
    </row>
    <row r="299" spans="1:6">
      <c r="A299" s="17"/>
      <c r="B299" s="93" t="s">
        <v>767</v>
      </c>
      <c r="D299" s="61"/>
      <c r="E299" s="16"/>
      <c r="F299" s="16"/>
    </row>
    <row r="300" spans="1:6">
      <c r="A300" s="17"/>
      <c r="B300" s="93" t="s">
        <v>768</v>
      </c>
      <c r="D300" s="61"/>
      <c r="E300" s="16"/>
      <c r="F300" s="16"/>
    </row>
    <row r="301" spans="1:6">
      <c r="A301" s="17"/>
      <c r="B301" s="93" t="s">
        <v>769</v>
      </c>
      <c r="D301" s="61"/>
      <c r="E301" s="16"/>
      <c r="F301" s="16"/>
    </row>
    <row r="302" spans="1:6">
      <c r="A302" s="17"/>
      <c r="B302" s="93" t="s">
        <v>770</v>
      </c>
      <c r="D302" s="61"/>
      <c r="E302" s="16"/>
      <c r="F302" s="16"/>
    </row>
    <row r="303" spans="1:6">
      <c r="A303" s="17"/>
      <c r="B303" s="93" t="s">
        <v>771</v>
      </c>
      <c r="D303" s="61"/>
      <c r="E303" s="16"/>
      <c r="F303" s="16"/>
    </row>
    <row r="304" spans="1:6">
      <c r="A304" s="17"/>
      <c r="B304" s="93" t="s">
        <v>772</v>
      </c>
      <c r="D304" s="61"/>
      <c r="E304" s="16"/>
      <c r="F304" s="16"/>
    </row>
    <row r="305" spans="1:6">
      <c r="A305" s="17"/>
      <c r="B305" s="93" t="s">
        <v>773</v>
      </c>
      <c r="D305" s="61"/>
      <c r="E305" s="16"/>
      <c r="F305" s="16"/>
    </row>
    <row r="306" spans="1:6">
      <c r="A306" s="17"/>
      <c r="B306" s="93" t="s">
        <v>774</v>
      </c>
      <c r="D306" s="61"/>
      <c r="E306" s="16"/>
      <c r="F306" s="16"/>
    </row>
    <row r="307" spans="1:6">
      <c r="A307" s="17"/>
      <c r="B307" s="93" t="s">
        <v>775</v>
      </c>
      <c r="D307" s="61"/>
      <c r="E307" s="16"/>
      <c r="F307" s="16"/>
    </row>
    <row r="308" spans="1:6">
      <c r="A308" s="17"/>
      <c r="B308" s="93" t="s">
        <v>776</v>
      </c>
      <c r="D308" s="61"/>
      <c r="E308" s="16"/>
      <c r="F308" s="16"/>
    </row>
    <row r="309" spans="1:6">
      <c r="A309" s="17"/>
      <c r="B309" s="93" t="s">
        <v>777</v>
      </c>
      <c r="D309" s="61"/>
      <c r="E309" s="16"/>
      <c r="F309" s="16"/>
    </row>
    <row r="310" spans="1:6">
      <c r="A310" s="17"/>
      <c r="B310" s="93" t="s">
        <v>778</v>
      </c>
      <c r="D310" s="61"/>
      <c r="E310" s="16"/>
      <c r="F310" s="16"/>
    </row>
    <row r="311" spans="1:6">
      <c r="A311" s="17"/>
      <c r="B311" s="93" t="s">
        <v>779</v>
      </c>
      <c r="D311" s="61"/>
      <c r="E311" s="16"/>
      <c r="F311" s="16"/>
    </row>
    <row r="312" spans="1:6">
      <c r="A312" s="17"/>
      <c r="B312" s="93" t="s">
        <v>780</v>
      </c>
      <c r="D312" s="61"/>
      <c r="E312" s="16"/>
      <c r="F312" s="16"/>
    </row>
    <row r="313" spans="1:6">
      <c r="A313" s="17"/>
      <c r="B313" s="93" t="s">
        <v>781</v>
      </c>
      <c r="D313" s="61"/>
      <c r="E313" s="16"/>
      <c r="F313" s="16"/>
    </row>
    <row r="314" spans="1:6">
      <c r="A314" s="17"/>
      <c r="B314" s="93" t="s">
        <v>782</v>
      </c>
      <c r="D314" s="61"/>
      <c r="E314" s="16"/>
      <c r="F314" s="16"/>
    </row>
    <row r="315" spans="1:6">
      <c r="A315" s="17"/>
      <c r="B315" s="93" t="s">
        <v>783</v>
      </c>
      <c r="D315" s="61"/>
      <c r="E315" s="16"/>
      <c r="F315" s="16"/>
    </row>
    <row r="316" spans="1:6">
      <c r="A316" s="17"/>
      <c r="B316" s="93" t="s">
        <v>784</v>
      </c>
      <c r="D316" s="61"/>
      <c r="E316" s="16"/>
      <c r="F316" s="16"/>
    </row>
    <row r="317" spans="1:6">
      <c r="A317" s="17"/>
      <c r="B317" s="93" t="s">
        <v>785</v>
      </c>
      <c r="D317" s="61"/>
      <c r="E317" s="16"/>
      <c r="F317" s="16"/>
    </row>
    <row r="318" spans="1:6">
      <c r="A318" s="17"/>
      <c r="B318" s="93" t="s">
        <v>786</v>
      </c>
      <c r="D318" s="61"/>
      <c r="E318" s="16"/>
      <c r="F318" s="16"/>
    </row>
    <row r="319" spans="1:6">
      <c r="A319" s="17"/>
      <c r="B319" s="93" t="s">
        <v>787</v>
      </c>
      <c r="D319" s="61"/>
      <c r="E319" s="16"/>
      <c r="F319" s="16"/>
    </row>
    <row r="320" spans="1:6">
      <c r="A320" s="17"/>
      <c r="B320" s="93" t="s">
        <v>788</v>
      </c>
      <c r="D320" s="61"/>
      <c r="E320" s="16"/>
      <c r="F320" s="16"/>
    </row>
    <row r="321" spans="1:6">
      <c r="A321" s="17"/>
      <c r="B321" s="93" t="s">
        <v>789</v>
      </c>
      <c r="D321" s="61"/>
      <c r="E321" s="16"/>
      <c r="F321" s="16"/>
    </row>
    <row r="322" spans="1:6">
      <c r="A322" s="17"/>
      <c r="B322" s="93" t="s">
        <v>790</v>
      </c>
      <c r="D322" s="61"/>
      <c r="E322" s="16"/>
      <c r="F322" s="16"/>
    </row>
    <row r="323" spans="1:6">
      <c r="A323" s="17"/>
      <c r="B323" s="93" t="s">
        <v>791</v>
      </c>
      <c r="D323" s="61"/>
      <c r="E323" s="16"/>
      <c r="F323" s="16"/>
    </row>
    <row r="324" spans="1:6">
      <c r="A324" s="17"/>
      <c r="B324" s="93" t="s">
        <v>792</v>
      </c>
      <c r="D324" s="61"/>
      <c r="E324" s="16"/>
      <c r="F324" s="16"/>
    </row>
    <row r="325" spans="1:6">
      <c r="A325" s="17"/>
      <c r="B325" s="93" t="s">
        <v>793</v>
      </c>
      <c r="D325" s="61"/>
      <c r="E325" s="16"/>
      <c r="F325" s="16"/>
    </row>
    <row r="326" spans="1:6">
      <c r="A326" s="17"/>
      <c r="B326" s="92" t="s">
        <v>794</v>
      </c>
      <c r="D326" s="61"/>
      <c r="E326" s="16"/>
      <c r="F326" s="16"/>
    </row>
    <row r="327" spans="1:6">
      <c r="A327" s="17"/>
      <c r="B327" s="93" t="s">
        <v>352</v>
      </c>
      <c r="D327" s="61"/>
      <c r="E327" s="16"/>
      <c r="F327" s="16"/>
    </row>
    <row r="328" spans="1:6">
      <c r="A328" s="17"/>
      <c r="B328" s="93" t="s">
        <v>795</v>
      </c>
      <c r="D328" s="61"/>
      <c r="E328" s="16"/>
      <c r="F328" s="16"/>
    </row>
    <row r="329" spans="1:6">
      <c r="A329" s="17"/>
      <c r="B329" s="92" t="s">
        <v>796</v>
      </c>
      <c r="D329" s="61"/>
      <c r="E329" s="16"/>
      <c r="F329" s="16"/>
    </row>
    <row r="330" spans="1:6">
      <c r="A330" s="17"/>
      <c r="B330" s="93" t="s">
        <v>804</v>
      </c>
      <c r="D330" s="61"/>
      <c r="E330" s="16"/>
      <c r="F330" s="16"/>
    </row>
    <row r="331" spans="1:6">
      <c r="A331" s="17"/>
      <c r="B331" s="112" t="s">
        <v>805</v>
      </c>
      <c r="D331" s="61"/>
      <c r="E331" s="16"/>
      <c r="F331" s="16"/>
    </row>
    <row r="332" spans="1:6">
      <c r="A332" s="17"/>
      <c r="B332" s="93" t="s">
        <v>797</v>
      </c>
      <c r="D332" s="61"/>
      <c r="E332" s="16"/>
      <c r="F332" s="16"/>
    </row>
    <row r="333" spans="1:6">
      <c r="A333" s="17"/>
      <c r="B333" s="93" t="s">
        <v>798</v>
      </c>
      <c r="D333" s="61"/>
      <c r="E333" s="16"/>
      <c r="F333" s="16"/>
    </row>
    <row r="334" spans="1:6">
      <c r="A334" s="17"/>
      <c r="B334" s="93" t="s">
        <v>799</v>
      </c>
      <c r="D334" s="61"/>
      <c r="E334" s="16"/>
      <c r="F334" s="16"/>
    </row>
    <row r="335" spans="1:6">
      <c r="A335" s="17"/>
      <c r="B335" s="93" t="s">
        <v>800</v>
      </c>
      <c r="D335" s="61"/>
      <c r="E335" s="16"/>
      <c r="F335" s="16"/>
    </row>
    <row r="336" spans="1:6">
      <c r="A336" s="17"/>
      <c r="B336" s="93" t="s">
        <v>807</v>
      </c>
      <c r="D336" s="61"/>
      <c r="E336" s="16"/>
      <c r="F336" s="16"/>
    </row>
    <row r="337" spans="1:6">
      <c r="A337" s="17"/>
      <c r="B337" s="93" t="s">
        <v>808</v>
      </c>
      <c r="D337" s="61"/>
      <c r="E337" s="16"/>
      <c r="F337" s="16"/>
    </row>
    <row r="338" spans="1:6">
      <c r="A338" s="17"/>
      <c r="B338" s="93" t="s">
        <v>806</v>
      </c>
      <c r="D338" s="61"/>
      <c r="E338" s="16"/>
      <c r="F338" s="16"/>
    </row>
    <row r="339" spans="1:6">
      <c r="A339" s="17"/>
      <c r="B339" s="93" t="s">
        <v>801</v>
      </c>
      <c r="D339" s="61"/>
      <c r="E339" s="16"/>
      <c r="F339" s="16"/>
    </row>
    <row r="340" spans="1:6">
      <c r="A340" s="17"/>
      <c r="B340" s="93" t="s">
        <v>353</v>
      </c>
      <c r="D340" s="61"/>
      <c r="E340" s="16"/>
      <c r="F340" s="16"/>
    </row>
    <row r="341" spans="1:6">
      <c r="A341" s="17"/>
      <c r="B341" s="93" t="s">
        <v>802</v>
      </c>
      <c r="D341" s="61"/>
      <c r="E341" s="16"/>
      <c r="F341" s="16"/>
    </row>
    <row r="342" spans="1:6">
      <c r="A342" s="17"/>
      <c r="B342" s="93" t="s">
        <v>803</v>
      </c>
      <c r="D342" s="61"/>
      <c r="E342" s="16"/>
      <c r="F342" s="16"/>
    </row>
    <row r="343" spans="1:6">
      <c r="A343" s="17"/>
      <c r="B343" s="93" t="s">
        <v>809</v>
      </c>
      <c r="D343" s="61"/>
      <c r="E343" s="16"/>
      <c r="F343" s="16"/>
    </row>
    <row r="344" spans="1:6">
      <c r="A344" s="17"/>
      <c r="B344" s="93" t="s">
        <v>810</v>
      </c>
      <c r="D344" s="61"/>
      <c r="E344" s="16"/>
      <c r="F344" s="16"/>
    </row>
    <row r="345" spans="1:6">
      <c r="A345" s="17"/>
      <c r="B345" s="93" t="s">
        <v>811</v>
      </c>
      <c r="D345" s="61"/>
      <c r="E345" s="16"/>
      <c r="F345" s="16"/>
    </row>
    <row r="346" spans="1:6">
      <c r="A346" s="17"/>
      <c r="B346" s="93" t="s">
        <v>812</v>
      </c>
      <c r="D346" s="61"/>
      <c r="E346" s="16"/>
      <c r="F346" s="16"/>
    </row>
    <row r="347" spans="1:6">
      <c r="A347" s="17"/>
      <c r="B347" s="93" t="s">
        <v>813</v>
      </c>
      <c r="D347" s="61"/>
      <c r="E347" s="16"/>
      <c r="F347" s="16"/>
    </row>
    <row r="348" spans="1:6">
      <c r="A348" s="17"/>
      <c r="B348" s="93" t="s">
        <v>354</v>
      </c>
      <c r="D348" s="61"/>
      <c r="E348" s="16"/>
      <c r="F348" s="16"/>
    </row>
    <row r="349" spans="1:6">
      <c r="A349" s="17"/>
      <c r="B349" s="93" t="s">
        <v>814</v>
      </c>
      <c r="D349" s="61"/>
      <c r="E349" s="16"/>
      <c r="F349" s="16"/>
    </row>
    <row r="350" spans="1:6">
      <c r="A350" s="17"/>
      <c r="B350" s="93" t="s">
        <v>815</v>
      </c>
      <c r="D350" s="61"/>
      <c r="E350" s="16"/>
      <c r="F350" s="16"/>
    </row>
    <row r="351" spans="1:6">
      <c r="A351" s="17"/>
      <c r="B351" s="93" t="s">
        <v>816</v>
      </c>
      <c r="D351" s="61"/>
      <c r="E351" s="16"/>
      <c r="F351" s="16"/>
    </row>
    <row r="352" spans="1:6">
      <c r="A352" s="17"/>
      <c r="B352" s="93" t="s">
        <v>357</v>
      </c>
      <c r="D352" s="61"/>
      <c r="E352" s="16"/>
      <c r="F352" s="16"/>
    </row>
    <row r="353" spans="1:6">
      <c r="A353" s="17"/>
      <c r="B353" s="93" t="s">
        <v>817</v>
      </c>
      <c r="D353" s="61"/>
      <c r="E353" s="16"/>
      <c r="F353" s="16"/>
    </row>
    <row r="354" spans="1:6">
      <c r="A354" s="17"/>
      <c r="B354" s="93" t="s">
        <v>826</v>
      </c>
      <c r="D354" s="61"/>
      <c r="E354" s="16"/>
      <c r="F354" s="16"/>
    </row>
    <row r="355" spans="1:6">
      <c r="A355" s="17"/>
      <c r="B355" s="93" t="s">
        <v>825</v>
      </c>
      <c r="D355" s="61"/>
      <c r="E355" s="16"/>
      <c r="F355" s="16"/>
    </row>
    <row r="356" spans="1:6">
      <c r="A356" s="17"/>
      <c r="B356" s="93" t="s">
        <v>380</v>
      </c>
      <c r="D356" s="61"/>
      <c r="E356" s="16"/>
      <c r="F356" s="16"/>
    </row>
    <row r="357" spans="1:6">
      <c r="A357" s="17"/>
      <c r="B357" s="93" t="s">
        <v>818</v>
      </c>
      <c r="D357" s="61"/>
      <c r="E357" s="16"/>
      <c r="F357" s="16"/>
    </row>
    <row r="358" spans="1:6">
      <c r="A358" s="17"/>
      <c r="B358" s="93" t="s">
        <v>828</v>
      </c>
      <c r="D358" s="61"/>
      <c r="E358" s="16"/>
      <c r="F358" s="16"/>
    </row>
    <row r="359" spans="1:6">
      <c r="A359" s="17"/>
      <c r="B359" s="93" t="s">
        <v>353</v>
      </c>
      <c r="D359" s="61"/>
      <c r="E359" s="16"/>
      <c r="F359" s="16"/>
    </row>
    <row r="360" spans="1:6">
      <c r="A360" s="17"/>
      <c r="B360" s="93" t="s">
        <v>819</v>
      </c>
      <c r="D360" s="61"/>
      <c r="E360" s="16"/>
      <c r="F360" s="16"/>
    </row>
    <row r="361" spans="1:6">
      <c r="A361" s="17"/>
      <c r="B361" s="93" t="s">
        <v>820</v>
      </c>
      <c r="D361" s="61"/>
      <c r="E361" s="16"/>
      <c r="F361" s="16"/>
    </row>
    <row r="362" spans="1:6">
      <c r="A362" s="17"/>
      <c r="B362" s="93" t="s">
        <v>821</v>
      </c>
      <c r="D362" s="61"/>
      <c r="E362" s="16"/>
      <c r="F362" s="16"/>
    </row>
    <row r="363" spans="1:6">
      <c r="A363" s="17"/>
      <c r="B363" s="93" t="s">
        <v>822</v>
      </c>
      <c r="D363" s="61"/>
      <c r="E363" s="16"/>
      <c r="F363" s="16"/>
    </row>
    <row r="364" spans="1:6">
      <c r="A364" s="17"/>
      <c r="B364" s="93" t="s">
        <v>823</v>
      </c>
      <c r="D364" s="61"/>
      <c r="E364" s="16"/>
      <c r="F364" s="16"/>
    </row>
    <row r="365" spans="1:6">
      <c r="A365" s="17"/>
      <c r="B365" s="93" t="s">
        <v>827</v>
      </c>
      <c r="D365" s="61"/>
      <c r="E365" s="16"/>
      <c r="F365" s="16"/>
    </row>
    <row r="366" spans="1:6">
      <c r="A366" s="17"/>
      <c r="B366" s="93" t="s">
        <v>824</v>
      </c>
      <c r="D366" s="61"/>
      <c r="E366" s="16"/>
      <c r="F366" s="16"/>
    </row>
    <row r="367" spans="1:6">
      <c r="A367" s="17"/>
      <c r="B367" s="92" t="s">
        <v>354</v>
      </c>
      <c r="D367" s="61"/>
      <c r="E367" s="16"/>
      <c r="F367" s="16"/>
    </row>
    <row r="368" spans="1:6">
      <c r="A368" s="17"/>
      <c r="B368" s="93" t="s">
        <v>355</v>
      </c>
      <c r="D368" s="61"/>
      <c r="E368" s="16"/>
      <c r="F368" s="16"/>
    </row>
    <row r="369" spans="1:6">
      <c r="A369" s="17"/>
      <c r="B369" s="93" t="s">
        <v>356</v>
      </c>
      <c r="D369" s="61"/>
      <c r="E369" s="16"/>
      <c r="F369" s="16"/>
    </row>
    <row r="370" spans="1:6">
      <c r="A370" s="17"/>
      <c r="B370" s="62"/>
      <c r="D370" s="61"/>
      <c r="E370" s="16"/>
      <c r="F370" s="16"/>
    </row>
    <row r="371" spans="1:6">
      <c r="A371" s="17"/>
      <c r="B371" s="47" t="s">
        <v>21</v>
      </c>
      <c r="C371" s="47" t="s">
        <v>3</v>
      </c>
      <c r="D371" s="18">
        <v>1</v>
      </c>
      <c r="E371" s="26"/>
      <c r="F371" s="16">
        <f>+D371*E371</f>
        <v>0</v>
      </c>
    </row>
    <row r="372" spans="1:6">
      <c r="A372" s="17"/>
      <c r="B372" s="47"/>
      <c r="C372" s="47"/>
      <c r="D372" s="18"/>
      <c r="E372" s="26"/>
      <c r="F372" s="16"/>
    </row>
    <row r="373" spans="1:6" s="8" customFormat="1">
      <c r="A373" s="75" t="s">
        <v>1</v>
      </c>
      <c r="B373" s="92" t="s">
        <v>629</v>
      </c>
      <c r="C373" s="30"/>
      <c r="D373" s="58"/>
      <c r="E373" s="27"/>
      <c r="F373" s="27"/>
    </row>
    <row r="374" spans="1:6" s="8" customFormat="1">
      <c r="A374" s="12"/>
      <c r="B374" s="112" t="s">
        <v>358</v>
      </c>
      <c r="C374" s="30"/>
      <c r="D374" s="58"/>
      <c r="E374" s="27"/>
      <c r="F374" s="27"/>
    </row>
    <row r="375" spans="1:6" s="8" customFormat="1">
      <c r="A375" s="12"/>
      <c r="B375" s="112" t="s">
        <v>359</v>
      </c>
      <c r="C375" s="30"/>
      <c r="D375" s="58"/>
      <c r="E375" s="27"/>
      <c r="F375" s="27"/>
    </row>
    <row r="376" spans="1:6" s="8" customFormat="1">
      <c r="A376" s="12"/>
      <c r="B376" s="112" t="s">
        <v>360</v>
      </c>
      <c r="C376" s="30"/>
      <c r="D376" s="58"/>
      <c r="E376" s="27"/>
      <c r="F376" s="27"/>
    </row>
    <row r="377" spans="1:6" s="8" customFormat="1">
      <c r="A377" s="12"/>
      <c r="B377" s="112" t="s">
        <v>361</v>
      </c>
      <c r="C377" s="30"/>
      <c r="D377" s="58"/>
      <c r="E377" s="27"/>
      <c r="F377" s="27"/>
    </row>
    <row r="378" spans="1:6" s="8" customFormat="1" ht="22.5">
      <c r="A378" s="12"/>
      <c r="B378" s="112" t="s">
        <v>362</v>
      </c>
      <c r="C378" s="30"/>
      <c r="D378" s="58"/>
      <c r="E378" s="27"/>
      <c r="F378" s="27"/>
    </row>
    <row r="379" spans="1:6" s="8" customFormat="1" ht="22.5">
      <c r="A379" s="12"/>
      <c r="B379" s="112" t="s">
        <v>363</v>
      </c>
      <c r="C379" s="30"/>
      <c r="D379" s="58"/>
      <c r="E379" s="27"/>
      <c r="F379" s="27"/>
    </row>
    <row r="380" spans="1:6" s="8" customFormat="1">
      <c r="A380" s="12"/>
      <c r="B380" s="112" t="s">
        <v>364</v>
      </c>
      <c r="C380" s="30"/>
      <c r="D380" s="58"/>
      <c r="E380" s="27"/>
      <c r="F380" s="27"/>
    </row>
    <row r="381" spans="1:6" s="8" customFormat="1">
      <c r="A381" s="12"/>
      <c r="B381" s="112" t="s">
        <v>365</v>
      </c>
      <c r="C381" s="30"/>
      <c r="D381" s="58"/>
      <c r="E381" s="27"/>
      <c r="F381" s="27"/>
    </row>
    <row r="382" spans="1:6" s="8" customFormat="1" ht="22.5">
      <c r="A382" s="12"/>
      <c r="B382" s="112" t="s">
        <v>366</v>
      </c>
      <c r="C382" s="30"/>
      <c r="D382" s="58"/>
      <c r="E382" s="27"/>
      <c r="F382" s="27"/>
    </row>
    <row r="383" spans="1:6">
      <c r="A383" s="17"/>
      <c r="B383" s="92" t="s">
        <v>371</v>
      </c>
      <c r="D383" s="61"/>
      <c r="E383" s="16"/>
      <c r="F383" s="16"/>
    </row>
    <row r="384" spans="1:6">
      <c r="A384" s="17"/>
      <c r="B384" s="93" t="s">
        <v>513</v>
      </c>
      <c r="D384" s="61"/>
      <c r="E384" s="16"/>
      <c r="F384" s="16"/>
    </row>
    <row r="385" spans="1:6">
      <c r="A385" s="17"/>
      <c r="B385" s="92" t="s">
        <v>367</v>
      </c>
      <c r="D385" s="61"/>
      <c r="E385" s="16"/>
      <c r="F385" s="16"/>
    </row>
    <row r="386" spans="1:6">
      <c r="A386" s="17"/>
      <c r="B386" s="93" t="s">
        <v>512</v>
      </c>
      <c r="D386" s="61"/>
      <c r="E386" s="16"/>
      <c r="F386" s="16"/>
    </row>
    <row r="387" spans="1:6">
      <c r="A387" s="17"/>
      <c r="B387" s="92" t="s">
        <v>368</v>
      </c>
      <c r="D387" s="61"/>
      <c r="E387" s="16"/>
      <c r="F387" s="16"/>
    </row>
    <row r="388" spans="1:6">
      <c r="A388" s="17"/>
      <c r="B388" s="93" t="s">
        <v>514</v>
      </c>
      <c r="D388" s="61"/>
      <c r="E388" s="16"/>
      <c r="F388" s="16"/>
    </row>
    <row r="389" spans="1:6">
      <c r="A389" s="17"/>
      <c r="B389" s="92" t="s">
        <v>369</v>
      </c>
      <c r="D389" s="61"/>
      <c r="E389" s="16"/>
      <c r="F389" s="16"/>
    </row>
    <row r="390" spans="1:6">
      <c r="A390" s="17"/>
      <c r="B390" s="93" t="s">
        <v>582</v>
      </c>
      <c r="D390" s="61"/>
      <c r="E390" s="16"/>
      <c r="F390" s="16"/>
    </row>
    <row r="391" spans="1:6">
      <c r="A391" s="17"/>
      <c r="B391" s="93" t="s">
        <v>583</v>
      </c>
      <c r="D391" s="61"/>
      <c r="E391" s="16"/>
      <c r="F391" s="16"/>
    </row>
    <row r="392" spans="1:6">
      <c r="A392" s="17"/>
      <c r="B392" s="93" t="s">
        <v>584</v>
      </c>
      <c r="D392" s="61"/>
      <c r="E392" s="16"/>
      <c r="F392" s="16"/>
    </row>
    <row r="393" spans="1:6">
      <c r="A393" s="17"/>
      <c r="B393" s="93" t="s">
        <v>585</v>
      </c>
      <c r="D393" s="61"/>
      <c r="E393" s="16"/>
      <c r="F393" s="16"/>
    </row>
    <row r="394" spans="1:6">
      <c r="A394" s="17"/>
      <c r="B394" s="114" t="s">
        <v>586</v>
      </c>
      <c r="D394" s="61"/>
      <c r="E394" s="16"/>
      <c r="F394" s="16"/>
    </row>
    <row r="395" spans="1:6">
      <c r="A395" s="17"/>
      <c r="B395" s="92" t="s">
        <v>370</v>
      </c>
      <c r="D395" s="61"/>
      <c r="E395" s="16"/>
      <c r="F395" s="16"/>
    </row>
    <row r="396" spans="1:6">
      <c r="A396" s="17"/>
      <c r="B396" s="93" t="s">
        <v>587</v>
      </c>
      <c r="D396" s="61"/>
      <c r="E396" s="16"/>
      <c r="F396" s="16"/>
    </row>
    <row r="397" spans="1:6">
      <c r="A397" s="17"/>
      <c r="B397" s="93" t="s">
        <v>588</v>
      </c>
      <c r="D397" s="61"/>
      <c r="E397" s="16"/>
      <c r="F397" s="16"/>
    </row>
    <row r="398" spans="1:6">
      <c r="A398" s="17"/>
      <c r="B398" s="93" t="s">
        <v>589</v>
      </c>
      <c r="D398" s="61"/>
      <c r="E398" s="16"/>
      <c r="F398" s="16"/>
    </row>
    <row r="399" spans="1:6">
      <c r="A399" s="17"/>
      <c r="B399" s="93" t="s">
        <v>590</v>
      </c>
      <c r="D399" s="61"/>
      <c r="E399" s="16"/>
      <c r="F399" s="16"/>
    </row>
    <row r="400" spans="1:6">
      <c r="A400" s="17"/>
      <c r="B400" s="92" t="s">
        <v>353</v>
      </c>
      <c r="D400" s="61"/>
      <c r="E400" s="16"/>
      <c r="F400" s="16"/>
    </row>
    <row r="401" spans="1:6">
      <c r="A401" s="17"/>
      <c r="B401" s="93" t="s">
        <v>591</v>
      </c>
      <c r="D401" s="61"/>
      <c r="E401" s="16"/>
      <c r="F401" s="16"/>
    </row>
    <row r="402" spans="1:6">
      <c r="A402" s="17"/>
      <c r="B402" s="93" t="s">
        <v>592</v>
      </c>
      <c r="D402" s="61"/>
      <c r="E402" s="16"/>
      <c r="F402" s="16"/>
    </row>
    <row r="403" spans="1:6">
      <c r="A403" s="17"/>
      <c r="B403" s="93" t="s">
        <v>593</v>
      </c>
      <c r="D403" s="61"/>
      <c r="E403" s="16"/>
      <c r="F403" s="16"/>
    </row>
    <row r="404" spans="1:6">
      <c r="A404" s="17"/>
      <c r="B404" s="93" t="s">
        <v>594</v>
      </c>
      <c r="D404" s="61"/>
      <c r="E404" s="16"/>
      <c r="F404" s="16"/>
    </row>
    <row r="405" spans="1:6">
      <c r="A405" s="17"/>
      <c r="B405" s="112"/>
      <c r="D405" s="61"/>
      <c r="E405" s="16"/>
      <c r="F405" s="16"/>
    </row>
    <row r="406" spans="1:6">
      <c r="A406" s="17"/>
      <c r="B406" s="47" t="s">
        <v>21</v>
      </c>
      <c r="C406" s="47" t="s">
        <v>3</v>
      </c>
      <c r="D406" s="18">
        <v>1</v>
      </c>
      <c r="E406" s="26"/>
      <c r="F406" s="16">
        <f>+D406*E406</f>
        <v>0</v>
      </c>
    </row>
    <row r="407" spans="1:6">
      <c r="A407" s="17"/>
      <c r="B407" s="112"/>
      <c r="D407" s="61"/>
      <c r="E407" s="16"/>
      <c r="F407" s="16"/>
    </row>
    <row r="408" spans="1:6">
      <c r="A408" s="116" t="s">
        <v>381</v>
      </c>
      <c r="B408" s="93" t="s">
        <v>372</v>
      </c>
      <c r="D408" s="61"/>
      <c r="E408" s="16"/>
      <c r="F408" s="16"/>
    </row>
    <row r="409" spans="1:6">
      <c r="A409" s="17"/>
      <c r="B409" s="93" t="s">
        <v>372</v>
      </c>
      <c r="D409" s="61"/>
      <c r="E409" s="16"/>
      <c r="F409" s="16"/>
    </row>
    <row r="410" spans="1:6">
      <c r="A410" s="17"/>
      <c r="B410" s="93" t="s">
        <v>373</v>
      </c>
      <c r="C410" s="47" t="s">
        <v>3</v>
      </c>
      <c r="D410" s="18">
        <v>2</v>
      </c>
      <c r="E410" s="26"/>
      <c r="F410" s="16">
        <f>+D410*E410</f>
        <v>0</v>
      </c>
    </row>
    <row r="411" spans="1:6">
      <c r="A411" s="17"/>
      <c r="B411" s="62"/>
      <c r="D411" s="61"/>
      <c r="E411" s="16"/>
      <c r="F411" s="16"/>
    </row>
    <row r="412" spans="1:6">
      <c r="A412" s="17" t="s">
        <v>382</v>
      </c>
      <c r="B412" s="93" t="s">
        <v>374</v>
      </c>
      <c r="D412" s="61"/>
      <c r="E412" s="16"/>
      <c r="F412" s="16"/>
    </row>
    <row r="413" spans="1:6">
      <c r="A413" s="17"/>
      <c r="B413" s="93" t="s">
        <v>374</v>
      </c>
      <c r="D413" s="61"/>
      <c r="E413" s="16"/>
      <c r="F413" s="16"/>
    </row>
    <row r="414" spans="1:6">
      <c r="A414" s="17"/>
      <c r="B414" s="93" t="s">
        <v>375</v>
      </c>
      <c r="D414" s="61"/>
      <c r="E414" s="16"/>
      <c r="F414" s="16"/>
    </row>
    <row r="415" spans="1:6">
      <c r="A415" s="17"/>
      <c r="B415" s="93" t="s">
        <v>595</v>
      </c>
      <c r="D415" s="61"/>
      <c r="E415" s="16"/>
      <c r="F415" s="16"/>
    </row>
    <row r="416" spans="1:6">
      <c r="A416" s="17"/>
      <c r="B416" s="93" t="s">
        <v>376</v>
      </c>
      <c r="D416" s="61"/>
      <c r="E416" s="16"/>
      <c r="F416" s="16"/>
    </row>
    <row r="417" spans="1:6">
      <c r="A417" s="17"/>
      <c r="B417" s="93" t="s">
        <v>377</v>
      </c>
      <c r="D417" s="61"/>
      <c r="E417" s="16"/>
      <c r="F417" s="16"/>
    </row>
    <row r="418" spans="1:6">
      <c r="A418" s="17"/>
      <c r="B418" s="93" t="s">
        <v>596</v>
      </c>
      <c r="D418" s="61"/>
      <c r="E418" s="16"/>
      <c r="F418" s="16"/>
    </row>
    <row r="419" spans="1:6">
      <c r="A419" s="17"/>
      <c r="B419" s="93"/>
      <c r="D419" s="61"/>
      <c r="E419" s="16"/>
      <c r="F419" s="16"/>
    </row>
    <row r="420" spans="1:6">
      <c r="A420" s="17"/>
      <c r="B420" s="60" t="s">
        <v>21</v>
      </c>
      <c r="C420" s="47" t="s">
        <v>3</v>
      </c>
      <c r="D420" s="18">
        <v>1</v>
      </c>
      <c r="E420" s="26"/>
      <c r="F420" s="16">
        <f>+D420*E420</f>
        <v>0</v>
      </c>
    </row>
    <row r="421" spans="1:6">
      <c r="A421" s="17"/>
      <c r="B421" s="62"/>
      <c r="D421" s="61"/>
      <c r="E421" s="16"/>
      <c r="F421" s="16"/>
    </row>
    <row r="422" spans="1:6">
      <c r="A422" s="17" t="s">
        <v>383</v>
      </c>
      <c r="B422" s="93" t="s">
        <v>378</v>
      </c>
      <c r="D422" s="61"/>
      <c r="E422" s="16"/>
      <c r="F422" s="16"/>
    </row>
    <row r="423" spans="1:6">
      <c r="A423" s="17"/>
      <c r="B423" s="93" t="s">
        <v>379</v>
      </c>
      <c r="D423" s="61"/>
      <c r="E423" s="16"/>
      <c r="F423" s="16"/>
    </row>
    <row r="424" spans="1:6">
      <c r="A424" s="17"/>
      <c r="B424" s="93" t="s">
        <v>380</v>
      </c>
      <c r="D424" s="61"/>
      <c r="E424" s="16"/>
      <c r="F424" s="16"/>
    </row>
    <row r="425" spans="1:6">
      <c r="A425" s="17"/>
      <c r="B425" s="93" t="s">
        <v>1040</v>
      </c>
      <c r="D425" s="61"/>
      <c r="E425" s="16"/>
      <c r="F425" s="16"/>
    </row>
    <row r="426" spans="1:6">
      <c r="A426" s="17"/>
      <c r="B426" s="93" t="s">
        <v>1041</v>
      </c>
      <c r="D426" s="61"/>
      <c r="E426" s="16"/>
      <c r="F426" s="16"/>
    </row>
    <row r="427" spans="1:6">
      <c r="A427" s="17"/>
      <c r="B427" s="93"/>
      <c r="D427" s="61"/>
      <c r="E427" s="16"/>
      <c r="F427" s="16"/>
    </row>
    <row r="428" spans="1:6">
      <c r="A428" s="17"/>
      <c r="B428" s="60" t="s">
        <v>21</v>
      </c>
      <c r="C428" s="47" t="s">
        <v>3</v>
      </c>
      <c r="D428" s="18">
        <v>1</v>
      </c>
      <c r="E428" s="26"/>
      <c r="F428" s="16">
        <f>+D428*E428</f>
        <v>0</v>
      </c>
    </row>
    <row r="429" spans="1:6">
      <c r="A429" s="17"/>
      <c r="B429" s="62"/>
      <c r="D429" s="61"/>
      <c r="E429" s="16"/>
      <c r="F429" s="16"/>
    </row>
    <row r="430" spans="1:6">
      <c r="A430" s="155" t="s">
        <v>2</v>
      </c>
      <c r="B430" s="92" t="s">
        <v>384</v>
      </c>
      <c r="D430" s="61"/>
      <c r="E430" s="16"/>
      <c r="F430" s="16"/>
    </row>
    <row r="431" spans="1:6">
      <c r="A431" s="17" t="s">
        <v>386</v>
      </c>
      <c r="B431" s="3" t="s">
        <v>1047</v>
      </c>
      <c r="C431" s="47"/>
      <c r="D431" s="18"/>
      <c r="E431" s="26"/>
      <c r="F431" s="16"/>
    </row>
    <row r="432" spans="1:6" ht="22.5">
      <c r="A432" s="17"/>
      <c r="B432" s="153" t="s">
        <v>835</v>
      </c>
      <c r="C432" s="47"/>
      <c r="D432" s="18"/>
      <c r="E432" s="26"/>
      <c r="F432" s="16"/>
    </row>
    <row r="433" spans="1:6" ht="22.5">
      <c r="A433" s="17"/>
      <c r="B433" s="153" t="s">
        <v>829</v>
      </c>
      <c r="C433" s="47"/>
      <c r="D433" s="18"/>
      <c r="E433" s="26"/>
      <c r="F433" s="16"/>
    </row>
    <row r="434" spans="1:6">
      <c r="A434" s="17"/>
      <c r="B434" s="153" t="s">
        <v>385</v>
      </c>
      <c r="C434" s="47"/>
      <c r="D434" s="18"/>
      <c r="E434" s="26"/>
      <c r="F434" s="16"/>
    </row>
    <row r="435" spans="1:6" ht="22.5">
      <c r="A435" s="17"/>
      <c r="B435" s="153" t="s">
        <v>836</v>
      </c>
      <c r="C435" s="47"/>
      <c r="D435" s="18"/>
      <c r="E435" s="26"/>
      <c r="F435" s="16"/>
    </row>
    <row r="436" spans="1:6">
      <c r="A436" s="17"/>
      <c r="B436" s="153" t="s">
        <v>830</v>
      </c>
      <c r="C436" s="47"/>
      <c r="D436" s="18"/>
      <c r="E436" s="26"/>
      <c r="F436" s="16"/>
    </row>
    <row r="437" spans="1:6">
      <c r="A437" s="17"/>
      <c r="B437" s="153" t="s">
        <v>831</v>
      </c>
      <c r="C437" s="47"/>
      <c r="D437" s="18"/>
      <c r="E437" s="26"/>
      <c r="F437" s="16"/>
    </row>
    <row r="438" spans="1:6">
      <c r="A438" s="17"/>
      <c r="B438" s="153" t="s">
        <v>832</v>
      </c>
      <c r="C438" s="47"/>
      <c r="D438" s="18"/>
      <c r="E438" s="26"/>
      <c r="F438" s="16"/>
    </row>
    <row r="439" spans="1:6">
      <c r="A439" s="17"/>
      <c r="B439" s="153" t="s">
        <v>837</v>
      </c>
      <c r="C439" s="47"/>
      <c r="D439" s="18"/>
      <c r="E439" s="26"/>
      <c r="F439" s="16"/>
    </row>
    <row r="440" spans="1:6">
      <c r="A440" s="17"/>
      <c r="B440" s="153" t="s">
        <v>833</v>
      </c>
      <c r="C440" s="47"/>
      <c r="D440" s="18"/>
      <c r="E440" s="26"/>
      <c r="F440" s="16"/>
    </row>
    <row r="441" spans="1:6">
      <c r="A441" s="17"/>
      <c r="B441" s="153"/>
      <c r="C441" s="47"/>
      <c r="D441" s="18"/>
      <c r="E441" s="26"/>
      <c r="F441" s="16"/>
    </row>
    <row r="442" spans="1:6">
      <c r="A442" s="17"/>
      <c r="B442" s="47" t="s">
        <v>21</v>
      </c>
      <c r="C442" s="47" t="s">
        <v>3</v>
      </c>
      <c r="D442" s="18">
        <v>1</v>
      </c>
      <c r="E442" s="26"/>
      <c r="F442" s="16">
        <f>+D442*E442</f>
        <v>0</v>
      </c>
    </row>
    <row r="443" spans="1:6">
      <c r="A443" s="17"/>
      <c r="B443" s="47"/>
      <c r="C443" s="47"/>
      <c r="D443" s="18"/>
      <c r="E443" s="26"/>
      <c r="F443" s="16"/>
    </row>
    <row r="444" spans="1:6">
      <c r="A444" s="17" t="s">
        <v>387</v>
      </c>
      <c r="B444" s="3" t="s">
        <v>1042</v>
      </c>
      <c r="C444" s="47"/>
      <c r="D444" s="18"/>
      <c r="E444" s="26"/>
      <c r="F444" s="16"/>
    </row>
    <row r="445" spans="1:6">
      <c r="A445" s="17"/>
      <c r="B445" s="47" t="s">
        <v>1043</v>
      </c>
      <c r="C445" s="47"/>
      <c r="D445" s="18"/>
      <c r="E445" s="26"/>
      <c r="F445" s="16"/>
    </row>
    <row r="446" spans="1:6">
      <c r="A446" s="17"/>
      <c r="B446" s="47" t="s">
        <v>838</v>
      </c>
      <c r="C446" s="47"/>
      <c r="D446" s="18"/>
      <c r="E446" s="26"/>
      <c r="F446" s="16"/>
    </row>
    <row r="447" spans="1:6">
      <c r="A447" s="17"/>
      <c r="B447" s="47" t="s">
        <v>839</v>
      </c>
      <c r="C447" s="47"/>
      <c r="D447" s="18"/>
      <c r="E447" s="26"/>
      <c r="F447" s="16"/>
    </row>
    <row r="448" spans="1:6">
      <c r="A448" s="17"/>
      <c r="B448" s="153"/>
      <c r="C448" s="47"/>
      <c r="D448" s="18"/>
      <c r="E448" s="26"/>
      <c r="F448" s="16"/>
    </row>
    <row r="449" spans="1:6">
      <c r="A449" s="17"/>
      <c r="B449" s="47" t="s">
        <v>21</v>
      </c>
      <c r="C449" s="47" t="s">
        <v>3</v>
      </c>
      <c r="D449" s="18">
        <v>1</v>
      </c>
      <c r="E449" s="26"/>
      <c r="F449" s="16">
        <f>+D449*E449</f>
        <v>0</v>
      </c>
    </row>
    <row r="450" spans="1:6">
      <c r="A450" s="17"/>
      <c r="B450" s="47"/>
      <c r="C450" s="47"/>
      <c r="D450" s="18"/>
      <c r="E450" s="26"/>
      <c r="F450" s="16"/>
    </row>
    <row r="451" spans="1:6">
      <c r="A451" s="135" t="s">
        <v>424</v>
      </c>
      <c r="B451" s="3" t="s">
        <v>1044</v>
      </c>
      <c r="D451" s="61"/>
      <c r="E451" s="16"/>
      <c r="F451" s="16"/>
    </row>
    <row r="452" spans="1:6">
      <c r="A452" s="135"/>
      <c r="B452" s="112" t="s">
        <v>388</v>
      </c>
      <c r="D452" s="61"/>
      <c r="E452" s="16"/>
      <c r="F452" s="16"/>
    </row>
    <row r="453" spans="1:6">
      <c r="A453" s="2"/>
      <c r="B453" s="112" t="s">
        <v>389</v>
      </c>
      <c r="D453" s="61"/>
      <c r="E453" s="16"/>
      <c r="F453" s="16"/>
    </row>
    <row r="454" spans="1:6">
      <c r="A454" s="2"/>
      <c r="B454" s="112" t="s">
        <v>390</v>
      </c>
      <c r="D454" s="61"/>
      <c r="E454" s="16"/>
      <c r="F454" s="16"/>
    </row>
    <row r="455" spans="1:6">
      <c r="A455" s="2"/>
      <c r="B455" s="112" t="s">
        <v>391</v>
      </c>
      <c r="D455" s="61"/>
      <c r="E455" s="16"/>
      <c r="F455" s="16"/>
    </row>
    <row r="456" spans="1:6">
      <c r="A456" s="2"/>
      <c r="B456" s="112"/>
      <c r="D456" s="61"/>
      <c r="E456" s="16"/>
      <c r="F456" s="16"/>
    </row>
    <row r="457" spans="1:6">
      <c r="A457" s="2"/>
      <c r="B457" s="112" t="s">
        <v>1236</v>
      </c>
      <c r="D457" s="61"/>
      <c r="E457" s="16"/>
      <c r="F457" s="16"/>
    </row>
    <row r="458" spans="1:6">
      <c r="A458" s="2"/>
      <c r="B458" s="112" t="s">
        <v>1045</v>
      </c>
      <c r="D458" s="61"/>
      <c r="E458" s="16"/>
      <c r="F458" s="16"/>
    </row>
    <row r="459" spans="1:6">
      <c r="A459" s="2"/>
      <c r="B459" s="112" t="s">
        <v>425</v>
      </c>
      <c r="D459" s="61"/>
      <c r="E459" s="16"/>
      <c r="F459" s="16"/>
    </row>
    <row r="460" spans="1:6">
      <c r="A460" s="2"/>
      <c r="B460" s="112" t="s">
        <v>426</v>
      </c>
      <c r="D460" s="61"/>
      <c r="E460" s="16"/>
      <c r="F460" s="16"/>
    </row>
    <row r="461" spans="1:6">
      <c r="A461" s="2"/>
      <c r="B461" s="112" t="s">
        <v>427</v>
      </c>
      <c r="D461" s="61"/>
      <c r="E461" s="16"/>
      <c r="F461" s="16"/>
    </row>
    <row r="462" spans="1:6">
      <c r="A462" s="2"/>
      <c r="B462" s="112" t="s">
        <v>428</v>
      </c>
      <c r="D462" s="61"/>
      <c r="E462" s="16"/>
      <c r="F462" s="16"/>
    </row>
    <row r="463" spans="1:6">
      <c r="A463" s="17"/>
      <c r="B463" s="60" t="s">
        <v>21</v>
      </c>
      <c r="C463" s="47" t="s">
        <v>3</v>
      </c>
      <c r="D463" s="18">
        <v>1</v>
      </c>
      <c r="E463" s="26"/>
      <c r="F463" s="16">
        <f>+D463*E463</f>
        <v>0</v>
      </c>
    </row>
    <row r="464" spans="1:6">
      <c r="A464" s="2"/>
      <c r="B464" s="112"/>
      <c r="D464" s="61"/>
      <c r="E464" s="16"/>
      <c r="F464" s="16"/>
    </row>
    <row r="465" spans="1:6">
      <c r="A465" s="116" t="s">
        <v>429</v>
      </c>
      <c r="B465" s="3" t="s">
        <v>372</v>
      </c>
      <c r="C465" s="47"/>
      <c r="D465" s="18"/>
      <c r="E465" s="26"/>
      <c r="F465" s="16"/>
    </row>
    <row r="466" spans="1:6">
      <c r="A466" s="17"/>
      <c r="B466" s="47" t="s">
        <v>840</v>
      </c>
      <c r="C466" s="47"/>
      <c r="D466" s="18"/>
      <c r="E466" s="26"/>
      <c r="F466" s="16"/>
    </row>
    <row r="467" spans="1:6">
      <c r="A467" s="17"/>
      <c r="B467" s="153"/>
      <c r="C467" s="47"/>
      <c r="D467" s="18"/>
      <c r="E467" s="26"/>
      <c r="F467" s="16"/>
    </row>
    <row r="468" spans="1:6">
      <c r="A468" s="17"/>
      <c r="B468" s="47" t="s">
        <v>21</v>
      </c>
      <c r="C468" s="47" t="s">
        <v>3</v>
      </c>
      <c r="D468" s="18">
        <v>2</v>
      </c>
      <c r="E468" s="26"/>
      <c r="F468" s="16">
        <f>+D468*E468</f>
        <v>0</v>
      </c>
    </row>
    <row r="469" spans="1:6">
      <c r="A469" s="17"/>
      <c r="B469" s="47"/>
      <c r="C469" s="47"/>
      <c r="D469" s="18"/>
      <c r="E469" s="26"/>
      <c r="F469" s="16"/>
    </row>
    <row r="470" spans="1:6">
      <c r="A470" s="17" t="s">
        <v>430</v>
      </c>
      <c r="B470" s="3" t="s">
        <v>372</v>
      </c>
      <c r="C470" s="47"/>
      <c r="D470" s="18"/>
      <c r="E470" s="26"/>
      <c r="F470" s="16"/>
    </row>
    <row r="471" spans="1:6">
      <c r="A471" s="17"/>
      <c r="B471" s="47" t="s">
        <v>841</v>
      </c>
      <c r="C471" s="47"/>
      <c r="D471" s="18"/>
      <c r="E471" s="26"/>
      <c r="F471" s="16"/>
    </row>
    <row r="472" spans="1:6">
      <c r="A472" s="17"/>
      <c r="B472" s="153"/>
      <c r="C472" s="47"/>
      <c r="D472" s="18"/>
      <c r="E472" s="26"/>
      <c r="F472" s="16"/>
    </row>
    <row r="473" spans="1:6">
      <c r="A473" s="17"/>
      <c r="B473" s="47" t="s">
        <v>21</v>
      </c>
      <c r="C473" s="47" t="s">
        <v>3</v>
      </c>
      <c r="D473" s="18">
        <v>1</v>
      </c>
      <c r="E473" s="26"/>
      <c r="F473" s="16">
        <f>+D473*E473</f>
        <v>0</v>
      </c>
    </row>
    <row r="474" spans="1:6">
      <c r="A474" s="17"/>
      <c r="B474" s="47"/>
      <c r="C474" s="47"/>
      <c r="D474" s="18"/>
      <c r="E474" s="26"/>
      <c r="F474" s="16"/>
    </row>
    <row r="475" spans="1:6">
      <c r="A475" s="17" t="s">
        <v>431</v>
      </c>
      <c r="B475" s="3" t="s">
        <v>372</v>
      </c>
      <c r="C475" s="47"/>
      <c r="D475" s="18"/>
      <c r="E475" s="26"/>
      <c r="F475" s="16"/>
    </row>
    <row r="476" spans="1:6">
      <c r="A476" s="17"/>
      <c r="B476" s="47" t="s">
        <v>842</v>
      </c>
      <c r="C476" s="47"/>
      <c r="D476" s="18"/>
      <c r="E476" s="26"/>
      <c r="F476" s="16"/>
    </row>
    <row r="477" spans="1:6">
      <c r="A477" s="17"/>
      <c r="B477" s="153"/>
      <c r="C477" s="47"/>
      <c r="D477" s="18"/>
      <c r="E477" s="26"/>
      <c r="F477" s="16"/>
    </row>
    <row r="478" spans="1:6">
      <c r="A478" s="17"/>
      <c r="B478" s="47" t="s">
        <v>21</v>
      </c>
      <c r="C478" s="47" t="s">
        <v>3</v>
      </c>
      <c r="D478" s="18">
        <v>3</v>
      </c>
      <c r="E478" s="26"/>
      <c r="F478" s="16">
        <f>+D478*E478</f>
        <v>0</v>
      </c>
    </row>
    <row r="479" spans="1:6">
      <c r="A479" s="17"/>
      <c r="B479" s="47"/>
      <c r="C479" s="47"/>
      <c r="D479" s="18"/>
      <c r="E479" s="26"/>
      <c r="F479" s="16"/>
    </row>
    <row r="480" spans="1:6">
      <c r="A480" s="135" t="s">
        <v>432</v>
      </c>
      <c r="B480" s="112" t="s">
        <v>372</v>
      </c>
      <c r="D480" s="61"/>
      <c r="E480" s="16"/>
      <c r="F480" s="16"/>
    </row>
    <row r="481" spans="1:6">
      <c r="A481" s="2"/>
      <c r="B481" s="112" t="s">
        <v>1046</v>
      </c>
      <c r="D481" s="61"/>
      <c r="E481" s="16"/>
      <c r="F481" s="16"/>
    </row>
    <row r="482" spans="1:6">
      <c r="A482" s="17"/>
      <c r="B482" s="60" t="s">
        <v>21</v>
      </c>
      <c r="C482" s="47" t="s">
        <v>3</v>
      </c>
      <c r="D482" s="18">
        <v>1</v>
      </c>
      <c r="E482" s="26"/>
      <c r="F482" s="16">
        <f>+D482*E482</f>
        <v>0</v>
      </c>
    </row>
    <row r="483" spans="1:6">
      <c r="A483" s="2"/>
      <c r="B483" s="112"/>
      <c r="D483" s="61"/>
      <c r="E483" s="16"/>
      <c r="F483" s="16"/>
    </row>
    <row r="484" spans="1:6">
      <c r="A484" s="135" t="s">
        <v>843</v>
      </c>
      <c r="B484" s="112" t="s">
        <v>392</v>
      </c>
      <c r="D484" s="61"/>
      <c r="E484" s="16"/>
      <c r="F484" s="16"/>
    </row>
    <row r="485" spans="1:6">
      <c r="A485" s="2"/>
      <c r="B485" s="112" t="s">
        <v>844</v>
      </c>
      <c r="D485" s="61"/>
      <c r="E485" s="16"/>
      <c r="F485" s="16"/>
    </row>
    <row r="486" spans="1:6">
      <c r="A486" s="2"/>
      <c r="B486" s="112" t="s">
        <v>393</v>
      </c>
      <c r="D486" s="61"/>
      <c r="E486" s="16"/>
      <c r="F486" s="16"/>
    </row>
    <row r="487" spans="1:6">
      <c r="A487" s="2"/>
      <c r="B487" s="112" t="s">
        <v>394</v>
      </c>
      <c r="D487" s="61"/>
      <c r="E487" s="16"/>
      <c r="F487" s="16"/>
    </row>
    <row r="488" spans="1:6">
      <c r="A488" s="2"/>
      <c r="B488" s="112" t="s">
        <v>395</v>
      </c>
      <c r="D488" s="61"/>
      <c r="E488" s="16"/>
      <c r="F488" s="16"/>
    </row>
    <row r="489" spans="1:6">
      <c r="A489" s="2"/>
      <c r="B489" s="112" t="s">
        <v>845</v>
      </c>
      <c r="D489" s="61"/>
      <c r="E489" s="16"/>
      <c r="F489" s="16"/>
    </row>
    <row r="490" spans="1:6">
      <c r="A490" s="2"/>
      <c r="B490" s="112" t="s">
        <v>396</v>
      </c>
      <c r="D490" s="61"/>
      <c r="E490" s="16"/>
      <c r="F490" s="16"/>
    </row>
    <row r="491" spans="1:6">
      <c r="A491" s="2"/>
      <c r="B491" s="112" t="s">
        <v>846</v>
      </c>
      <c r="D491" s="61"/>
      <c r="E491" s="16"/>
      <c r="F491" s="16"/>
    </row>
    <row r="492" spans="1:6">
      <c r="A492" s="2"/>
      <c r="B492" s="112" t="s">
        <v>397</v>
      </c>
      <c r="D492" s="61"/>
      <c r="E492" s="16"/>
      <c r="F492" s="16"/>
    </row>
    <row r="493" spans="1:6">
      <c r="A493" s="2"/>
      <c r="B493" s="112"/>
      <c r="D493" s="61"/>
      <c r="E493" s="16"/>
      <c r="F493" s="16"/>
    </row>
    <row r="494" spans="1:6">
      <c r="A494" s="2"/>
      <c r="B494" s="112" t="s">
        <v>370</v>
      </c>
      <c r="D494" s="61"/>
      <c r="E494" s="16"/>
      <c r="F494" s="16"/>
    </row>
    <row r="495" spans="1:6" ht="22.5">
      <c r="A495" s="2"/>
      <c r="B495" s="112" t="s">
        <v>433</v>
      </c>
      <c r="D495" s="61"/>
      <c r="E495" s="16"/>
      <c r="F495" s="16"/>
    </row>
    <row r="496" spans="1:6">
      <c r="A496" s="2"/>
      <c r="B496" s="112" t="s">
        <v>597</v>
      </c>
      <c r="D496" s="61"/>
      <c r="E496" s="16"/>
      <c r="F496" s="16"/>
    </row>
    <row r="497" spans="1:6">
      <c r="A497" s="2"/>
      <c r="B497" s="112" t="s">
        <v>847</v>
      </c>
      <c r="D497" s="61"/>
      <c r="E497" s="16"/>
      <c r="F497" s="16"/>
    </row>
    <row r="498" spans="1:6">
      <c r="A498" s="17"/>
      <c r="B498" s="60" t="s">
        <v>21</v>
      </c>
      <c r="C498" s="47" t="s">
        <v>3</v>
      </c>
      <c r="D498" s="18">
        <v>1</v>
      </c>
      <c r="E498" s="26"/>
      <c r="F498" s="16">
        <f>+D498*E498</f>
        <v>0</v>
      </c>
    </row>
    <row r="499" spans="1:6">
      <c r="A499" s="2"/>
      <c r="B499" s="112"/>
      <c r="D499" s="61"/>
      <c r="E499" s="16"/>
      <c r="F499" s="16"/>
    </row>
    <row r="500" spans="1:6">
      <c r="A500" s="11" t="s">
        <v>18</v>
      </c>
      <c r="B500" s="115" t="s">
        <v>850</v>
      </c>
      <c r="D500" s="61"/>
      <c r="E500" s="16"/>
      <c r="F500" s="16"/>
    </row>
    <row r="501" spans="1:6">
      <c r="A501" s="2" t="s">
        <v>434</v>
      </c>
      <c r="B501" s="112" t="s">
        <v>851</v>
      </c>
      <c r="D501" s="61"/>
      <c r="E501" s="16"/>
      <c r="F501" s="16"/>
    </row>
    <row r="502" spans="1:6">
      <c r="A502" s="2"/>
      <c r="B502" s="60" t="s">
        <v>21</v>
      </c>
      <c r="C502" s="47" t="s">
        <v>3</v>
      </c>
      <c r="D502" s="18">
        <v>1</v>
      </c>
      <c r="E502" s="26"/>
      <c r="F502" s="16">
        <f>+D502*E502</f>
        <v>0</v>
      </c>
    </row>
    <row r="503" spans="1:6">
      <c r="A503" s="2"/>
      <c r="B503" s="115"/>
      <c r="D503" s="61"/>
      <c r="E503" s="16"/>
      <c r="F503" s="16"/>
    </row>
    <row r="504" spans="1:6">
      <c r="A504" s="135" t="s">
        <v>435</v>
      </c>
      <c r="B504" s="112" t="s">
        <v>401</v>
      </c>
      <c r="D504" s="61"/>
      <c r="E504" s="16"/>
      <c r="F504" s="16"/>
    </row>
    <row r="505" spans="1:6">
      <c r="A505" s="2"/>
      <c r="B505" s="112" t="s">
        <v>402</v>
      </c>
      <c r="D505" s="61"/>
      <c r="E505" s="16"/>
      <c r="F505" s="16"/>
    </row>
    <row r="506" spans="1:6">
      <c r="A506" s="2"/>
      <c r="B506" s="112" t="s">
        <v>403</v>
      </c>
      <c r="D506" s="61"/>
      <c r="E506" s="16"/>
      <c r="F506" s="16"/>
    </row>
    <row r="507" spans="1:6">
      <c r="A507" s="2"/>
      <c r="B507" s="112" t="s">
        <v>440</v>
      </c>
      <c r="D507" s="61"/>
      <c r="E507" s="16"/>
      <c r="F507" s="16"/>
    </row>
    <row r="508" spans="1:6">
      <c r="A508" s="2"/>
      <c r="B508" s="112" t="s">
        <v>441</v>
      </c>
      <c r="D508" s="61"/>
      <c r="E508" s="16"/>
      <c r="F508" s="16"/>
    </row>
    <row r="509" spans="1:6">
      <c r="A509" s="2"/>
      <c r="B509" s="112" t="s">
        <v>442</v>
      </c>
      <c r="D509" s="61"/>
      <c r="E509" s="16"/>
      <c r="F509" s="16"/>
    </row>
    <row r="510" spans="1:6">
      <c r="A510" s="2"/>
      <c r="B510" s="112" t="s">
        <v>443</v>
      </c>
      <c r="D510" s="61"/>
      <c r="E510" s="16"/>
      <c r="F510" s="16"/>
    </row>
    <row r="511" spans="1:6">
      <c r="A511" s="17"/>
      <c r="B511" s="60" t="s">
        <v>21</v>
      </c>
      <c r="C511" s="47" t="s">
        <v>3</v>
      </c>
      <c r="D511" s="18">
        <v>2</v>
      </c>
      <c r="E511" s="26"/>
      <c r="F511" s="16">
        <f>+D511*E511</f>
        <v>0</v>
      </c>
    </row>
    <row r="512" spans="1:6">
      <c r="A512" s="2"/>
      <c r="B512" s="112"/>
      <c r="D512" s="61"/>
      <c r="E512" s="16"/>
      <c r="F512" s="16"/>
    </row>
    <row r="513" spans="1:6">
      <c r="A513" s="135" t="s">
        <v>436</v>
      </c>
      <c r="B513" s="112" t="s">
        <v>375</v>
      </c>
      <c r="D513" s="61"/>
      <c r="E513" s="16"/>
      <c r="F513" s="16"/>
    </row>
    <row r="514" spans="1:6">
      <c r="A514" s="2"/>
      <c r="B514" s="112" t="s">
        <v>437</v>
      </c>
      <c r="D514" s="61"/>
      <c r="E514" s="16"/>
      <c r="F514" s="16"/>
    </row>
    <row r="515" spans="1:6">
      <c r="A515" s="17"/>
      <c r="B515" s="60" t="s">
        <v>21</v>
      </c>
      <c r="C515" s="47" t="s">
        <v>3</v>
      </c>
      <c r="D515" s="18">
        <v>2</v>
      </c>
      <c r="E515" s="26"/>
      <c r="F515" s="16">
        <f>+D515*E515</f>
        <v>0</v>
      </c>
    </row>
    <row r="516" spans="1:6">
      <c r="A516" s="2"/>
      <c r="B516" s="112"/>
      <c r="D516" s="61"/>
      <c r="E516" s="16"/>
      <c r="F516" s="16"/>
    </row>
    <row r="517" spans="1:6">
      <c r="A517" s="2" t="s">
        <v>438</v>
      </c>
      <c r="B517" s="112" t="s">
        <v>398</v>
      </c>
      <c r="D517" s="61"/>
      <c r="E517" s="16"/>
      <c r="F517" s="16"/>
    </row>
    <row r="518" spans="1:6">
      <c r="B518" s="112" t="s">
        <v>399</v>
      </c>
      <c r="D518" s="61"/>
      <c r="E518" s="16"/>
      <c r="F518" s="16"/>
    </row>
    <row r="519" spans="1:6">
      <c r="A519" s="2"/>
      <c r="B519" s="112" t="s">
        <v>400</v>
      </c>
      <c r="D519" s="61"/>
      <c r="E519" s="16"/>
      <c r="F519" s="16"/>
    </row>
    <row r="520" spans="1:6">
      <c r="A520" s="2"/>
      <c r="B520" s="112"/>
      <c r="D520" s="61"/>
      <c r="E520" s="16"/>
      <c r="F520" s="16"/>
    </row>
    <row r="521" spans="1:6">
      <c r="A521" s="2"/>
      <c r="B521" s="112" t="s">
        <v>1237</v>
      </c>
      <c r="D521" s="61"/>
      <c r="E521" s="16"/>
      <c r="F521" s="16"/>
    </row>
    <row r="522" spans="1:6">
      <c r="A522" s="2"/>
      <c r="B522" s="112" t="s">
        <v>969</v>
      </c>
      <c r="D522" s="61"/>
      <c r="E522" s="16"/>
      <c r="F522" s="16"/>
    </row>
    <row r="523" spans="1:6">
      <c r="A523" s="2"/>
      <c r="B523" s="112" t="s">
        <v>970</v>
      </c>
      <c r="D523" s="61"/>
      <c r="E523" s="16"/>
      <c r="F523" s="16"/>
    </row>
    <row r="524" spans="1:6">
      <c r="A524" s="2"/>
      <c r="B524" s="112" t="s">
        <v>971</v>
      </c>
      <c r="D524" s="61"/>
      <c r="E524" s="16"/>
      <c r="F524" s="16"/>
    </row>
    <row r="525" spans="1:6">
      <c r="A525" s="2"/>
      <c r="B525" s="112" t="s">
        <v>439</v>
      </c>
      <c r="D525" s="61"/>
      <c r="E525" s="16"/>
      <c r="F525" s="16"/>
    </row>
    <row r="526" spans="1:6">
      <c r="A526" s="2"/>
      <c r="B526" s="112" t="s">
        <v>968</v>
      </c>
      <c r="D526" s="61"/>
      <c r="E526" s="16"/>
      <c r="F526" s="16"/>
    </row>
    <row r="527" spans="1:6">
      <c r="A527" s="17"/>
      <c r="B527" s="60" t="s">
        <v>21</v>
      </c>
      <c r="C527" s="47" t="s">
        <v>3</v>
      </c>
      <c r="D527" s="18">
        <v>1</v>
      </c>
      <c r="E527" s="26"/>
      <c r="F527" s="16">
        <f>+D527*E527</f>
        <v>0</v>
      </c>
    </row>
    <row r="528" spans="1:6">
      <c r="A528" s="2"/>
      <c r="B528" s="112"/>
      <c r="D528" s="61"/>
      <c r="E528" s="16"/>
      <c r="F528" s="16"/>
    </row>
    <row r="529" spans="1:6">
      <c r="A529" s="138" t="s">
        <v>26</v>
      </c>
      <c r="B529" s="115" t="s">
        <v>404</v>
      </c>
      <c r="D529" s="61"/>
      <c r="E529" s="16"/>
      <c r="F529" s="16"/>
    </row>
    <row r="530" spans="1:6">
      <c r="A530" s="135" t="s">
        <v>444</v>
      </c>
      <c r="B530" s="112" t="s">
        <v>73</v>
      </c>
      <c r="D530" s="61"/>
      <c r="E530" s="16"/>
      <c r="F530" s="16"/>
    </row>
    <row r="531" spans="1:6">
      <c r="A531" s="2"/>
      <c r="B531" s="112" t="s">
        <v>405</v>
      </c>
      <c r="D531" s="61"/>
      <c r="E531" s="16"/>
      <c r="F531" s="16"/>
    </row>
    <row r="532" spans="1:6">
      <c r="A532" s="2"/>
      <c r="B532" s="112" t="s">
        <v>406</v>
      </c>
      <c r="D532" s="61"/>
      <c r="E532" s="16"/>
      <c r="F532" s="16"/>
    </row>
    <row r="533" spans="1:6">
      <c r="A533" s="2"/>
      <c r="B533" s="112" t="s">
        <v>407</v>
      </c>
      <c r="D533" s="61"/>
      <c r="E533" s="16"/>
      <c r="F533" s="16"/>
    </row>
    <row r="534" spans="1:6">
      <c r="A534" s="2"/>
      <c r="B534" s="112" t="s">
        <v>445</v>
      </c>
      <c r="D534" s="61"/>
      <c r="E534" s="16"/>
      <c r="F534" s="16"/>
    </row>
    <row r="535" spans="1:6">
      <c r="A535" s="2"/>
      <c r="B535" s="112" t="s">
        <v>408</v>
      </c>
      <c r="D535" s="61"/>
      <c r="E535" s="16"/>
      <c r="F535" s="16"/>
    </row>
    <row r="536" spans="1:6">
      <c r="A536" s="2"/>
      <c r="B536" s="112" t="s">
        <v>967</v>
      </c>
      <c r="D536" s="61"/>
      <c r="E536" s="16"/>
      <c r="F536" s="16"/>
    </row>
    <row r="537" spans="1:6">
      <c r="A537" s="2"/>
      <c r="B537" s="112" t="s">
        <v>409</v>
      </c>
      <c r="D537" s="61"/>
      <c r="E537" s="16"/>
      <c r="F537" s="16"/>
    </row>
    <row r="538" spans="1:6">
      <c r="A538" s="2"/>
      <c r="B538" s="112" t="s">
        <v>446</v>
      </c>
      <c r="D538" s="61"/>
      <c r="E538" s="16"/>
      <c r="F538" s="16"/>
    </row>
    <row r="539" spans="1:6">
      <c r="A539" s="2"/>
      <c r="B539" s="112" t="s">
        <v>447</v>
      </c>
      <c r="D539" s="61"/>
      <c r="E539" s="16"/>
      <c r="F539" s="16"/>
    </row>
    <row r="540" spans="1:6">
      <c r="A540" s="2"/>
      <c r="B540" s="112" t="s">
        <v>448</v>
      </c>
      <c r="D540" s="61"/>
      <c r="E540" s="16"/>
      <c r="F540" s="16"/>
    </row>
    <row r="541" spans="1:6">
      <c r="A541" s="2"/>
      <c r="B541" s="112" t="s">
        <v>449</v>
      </c>
      <c r="D541" s="61"/>
      <c r="E541" s="16"/>
      <c r="F541" s="16"/>
    </row>
    <row r="542" spans="1:6">
      <c r="A542" s="17"/>
      <c r="B542" s="60" t="s">
        <v>21</v>
      </c>
      <c r="C542" s="47" t="s">
        <v>3</v>
      </c>
      <c r="D542" s="18">
        <v>1</v>
      </c>
      <c r="E542" s="26"/>
      <c r="F542" s="16">
        <f>+D542*E542</f>
        <v>0</v>
      </c>
    </row>
    <row r="543" spans="1:6">
      <c r="A543" s="2"/>
      <c r="B543" s="112"/>
      <c r="D543" s="61"/>
      <c r="E543" s="16"/>
      <c r="F543" s="16"/>
    </row>
    <row r="544" spans="1:6">
      <c r="A544" s="135" t="s">
        <v>450</v>
      </c>
      <c r="B544" s="112" t="s">
        <v>848</v>
      </c>
      <c r="C544" s="47" t="s">
        <v>3</v>
      </c>
      <c r="D544" s="18">
        <v>1</v>
      </c>
      <c r="E544" s="26"/>
      <c r="F544" s="16">
        <f>+D544*E544</f>
        <v>0</v>
      </c>
    </row>
    <row r="545" spans="1:6">
      <c r="A545" s="2"/>
      <c r="B545" s="112"/>
      <c r="D545" s="61"/>
      <c r="E545" s="16"/>
      <c r="F545" s="16"/>
    </row>
    <row r="546" spans="1:6">
      <c r="A546" s="2" t="s">
        <v>451</v>
      </c>
      <c r="B546" s="112" t="s">
        <v>849</v>
      </c>
      <c r="C546" s="4" t="s">
        <v>3</v>
      </c>
      <c r="D546" s="61">
        <v>2</v>
      </c>
      <c r="E546" s="26"/>
      <c r="F546" s="16">
        <f>+D546*E546</f>
        <v>0</v>
      </c>
    </row>
    <row r="547" spans="1:6">
      <c r="A547" s="2"/>
      <c r="B547" s="112"/>
      <c r="D547" s="61"/>
      <c r="E547" s="16"/>
      <c r="F547" s="16"/>
    </row>
    <row r="548" spans="1:6">
      <c r="A548" s="2" t="s">
        <v>452</v>
      </c>
      <c r="B548" s="112" t="s">
        <v>852</v>
      </c>
      <c r="D548" s="61"/>
      <c r="E548" s="16"/>
      <c r="F548" s="16"/>
    </row>
    <row r="549" spans="1:6">
      <c r="A549" s="2"/>
      <c r="B549" s="112" t="s">
        <v>853</v>
      </c>
      <c r="D549" s="61"/>
      <c r="E549" s="16"/>
      <c r="F549" s="16"/>
    </row>
    <row r="550" spans="1:6">
      <c r="A550" s="2"/>
      <c r="B550" s="112" t="s">
        <v>1238</v>
      </c>
      <c r="D550" s="61"/>
      <c r="E550" s="16"/>
      <c r="F550" s="16"/>
    </row>
    <row r="551" spans="1:6">
      <c r="A551" s="2"/>
      <c r="B551" s="112" t="s">
        <v>854</v>
      </c>
      <c r="C551" s="47" t="s">
        <v>3</v>
      </c>
      <c r="D551" s="18">
        <v>1</v>
      </c>
      <c r="E551" s="26"/>
      <c r="F551" s="16">
        <f>+D551*E551</f>
        <v>0</v>
      </c>
    </row>
    <row r="552" spans="1:6">
      <c r="A552" s="2"/>
      <c r="B552" s="112" t="s">
        <v>855</v>
      </c>
      <c r="D552" s="61"/>
      <c r="E552" s="16"/>
      <c r="F552" s="16"/>
    </row>
    <row r="553" spans="1:6">
      <c r="A553" s="17"/>
      <c r="B553" s="60" t="s">
        <v>856</v>
      </c>
      <c r="C553" s="47"/>
      <c r="D553" s="18"/>
      <c r="E553" s="26"/>
      <c r="F553" s="16"/>
    </row>
    <row r="554" spans="1:6">
      <c r="A554" s="2"/>
      <c r="B554" s="112"/>
      <c r="D554" s="61"/>
      <c r="E554" s="16"/>
      <c r="F554" s="16"/>
    </row>
    <row r="555" spans="1:6" ht="33.75">
      <c r="A555" s="2" t="s">
        <v>453</v>
      </c>
      <c r="B555" s="102" t="s">
        <v>857</v>
      </c>
      <c r="D555" s="61"/>
      <c r="E555" s="16"/>
      <c r="F555" s="16"/>
    </row>
    <row r="556" spans="1:6">
      <c r="A556" s="2"/>
      <c r="B556" s="112" t="s">
        <v>858</v>
      </c>
      <c r="D556" s="61"/>
      <c r="E556" s="16"/>
      <c r="F556" s="16"/>
    </row>
    <row r="557" spans="1:6">
      <c r="A557" s="2"/>
      <c r="B557" s="112" t="s">
        <v>859</v>
      </c>
      <c r="D557" s="61"/>
      <c r="E557" s="16"/>
      <c r="F557" s="16"/>
    </row>
    <row r="558" spans="1:6">
      <c r="A558" s="2"/>
      <c r="B558" s="112" t="s">
        <v>860</v>
      </c>
      <c r="D558" s="61"/>
      <c r="E558" s="16"/>
      <c r="F558" s="16"/>
    </row>
    <row r="559" spans="1:6">
      <c r="A559" s="2"/>
      <c r="B559" s="112" t="s">
        <v>861</v>
      </c>
      <c r="D559" s="61"/>
      <c r="E559" s="16"/>
      <c r="F559" s="16"/>
    </row>
    <row r="560" spans="1:6">
      <c r="A560" s="2"/>
      <c r="B560" s="112" t="s">
        <v>865</v>
      </c>
      <c r="D560" s="61"/>
      <c r="E560" s="16"/>
      <c r="F560" s="16"/>
    </row>
    <row r="561" spans="1:6">
      <c r="A561" s="2"/>
      <c r="B561" s="112" t="s">
        <v>862</v>
      </c>
      <c r="D561" s="61"/>
      <c r="E561" s="16"/>
      <c r="F561" s="16"/>
    </row>
    <row r="562" spans="1:6">
      <c r="A562" s="2"/>
      <c r="B562" s="112" t="s">
        <v>863</v>
      </c>
      <c r="D562" s="61"/>
      <c r="E562" s="16"/>
      <c r="F562" s="16"/>
    </row>
    <row r="563" spans="1:6">
      <c r="A563" s="2"/>
      <c r="B563" s="3" t="s">
        <v>864</v>
      </c>
      <c r="C563" s="3"/>
    </row>
    <row r="564" spans="1:6">
      <c r="A564" s="2"/>
      <c r="B564" s="112" t="s">
        <v>866</v>
      </c>
      <c r="D564" s="61"/>
      <c r="E564" s="16"/>
      <c r="F564" s="16"/>
    </row>
    <row r="565" spans="1:6">
      <c r="A565" s="135"/>
      <c r="B565" s="112" t="s">
        <v>867</v>
      </c>
      <c r="D565" s="61"/>
      <c r="E565" s="16"/>
      <c r="F565" s="16"/>
    </row>
    <row r="566" spans="1:6">
      <c r="A566" s="2"/>
      <c r="B566" s="112"/>
      <c r="D566" s="61"/>
      <c r="E566" s="16"/>
      <c r="F566" s="16"/>
    </row>
    <row r="567" spans="1:6">
      <c r="A567" s="2"/>
      <c r="B567" s="60" t="s">
        <v>21</v>
      </c>
      <c r="C567" s="47" t="s">
        <v>3</v>
      </c>
      <c r="D567" s="18">
        <v>1</v>
      </c>
      <c r="E567" s="26"/>
      <c r="F567" s="16">
        <f>+D567*E567</f>
        <v>0</v>
      </c>
    </row>
    <row r="568" spans="1:6">
      <c r="A568" s="2"/>
      <c r="B568" s="112"/>
      <c r="D568" s="61"/>
      <c r="E568" s="16"/>
      <c r="F568" s="16"/>
    </row>
    <row r="569" spans="1:6">
      <c r="A569" s="2" t="s">
        <v>454</v>
      </c>
      <c r="B569" s="112" t="s">
        <v>868</v>
      </c>
      <c r="C569" s="47" t="s">
        <v>3</v>
      </c>
      <c r="D569" s="18">
        <v>1</v>
      </c>
      <c r="E569" s="26"/>
      <c r="F569" s="16">
        <f>+D569*E569</f>
        <v>0</v>
      </c>
    </row>
    <row r="570" spans="1:6">
      <c r="A570" s="2"/>
      <c r="B570" s="112"/>
      <c r="D570" s="61"/>
      <c r="E570" s="16"/>
      <c r="F570" s="16"/>
    </row>
    <row r="571" spans="1:6">
      <c r="A571" s="17" t="s">
        <v>455</v>
      </c>
      <c r="B571" s="60" t="s">
        <v>869</v>
      </c>
      <c r="C571" s="47"/>
      <c r="D571" s="18"/>
      <c r="E571" s="26"/>
      <c r="F571" s="16"/>
    </row>
    <row r="572" spans="1:6">
      <c r="A572" s="2"/>
      <c r="B572" s="112" t="s">
        <v>870</v>
      </c>
      <c r="D572" s="61"/>
      <c r="E572" s="16"/>
      <c r="F572" s="16"/>
    </row>
    <row r="573" spans="1:6">
      <c r="A573" s="2"/>
      <c r="B573" s="112" t="s">
        <v>871</v>
      </c>
      <c r="D573" s="61"/>
      <c r="E573" s="16"/>
      <c r="F573" s="16"/>
    </row>
    <row r="574" spans="1:6">
      <c r="A574" s="2"/>
      <c r="B574" s="60" t="s">
        <v>21</v>
      </c>
      <c r="C574" s="47" t="s">
        <v>3</v>
      </c>
      <c r="D574" s="18">
        <v>1</v>
      </c>
      <c r="E574" s="26"/>
      <c r="F574" s="16">
        <f>+D574*E574</f>
        <v>0</v>
      </c>
    </row>
    <row r="575" spans="1:6">
      <c r="A575" s="2"/>
      <c r="B575" s="112"/>
      <c r="D575" s="61"/>
      <c r="E575" s="16"/>
      <c r="F575" s="16"/>
    </row>
    <row r="576" spans="1:6">
      <c r="A576" s="2" t="s">
        <v>456</v>
      </c>
      <c r="B576" s="112" t="s">
        <v>872</v>
      </c>
      <c r="C576" s="47" t="s">
        <v>3</v>
      </c>
      <c r="D576" s="18">
        <v>1</v>
      </c>
      <c r="E576" s="26"/>
      <c r="F576" s="16">
        <f>+D576*E576</f>
        <v>0</v>
      </c>
    </row>
    <row r="577" spans="1:6">
      <c r="A577" s="2"/>
      <c r="B577" s="112"/>
      <c r="D577" s="61"/>
      <c r="E577" s="16"/>
      <c r="F577" s="16"/>
    </row>
    <row r="578" spans="1:6">
      <c r="A578" s="138" t="s">
        <v>27</v>
      </c>
      <c r="B578" s="115" t="s">
        <v>873</v>
      </c>
      <c r="D578" s="61"/>
      <c r="E578" s="16"/>
      <c r="F578" s="16"/>
    </row>
    <row r="579" spans="1:6">
      <c r="A579" s="2" t="s">
        <v>457</v>
      </c>
      <c r="B579" s="112" t="s">
        <v>874</v>
      </c>
      <c r="D579" s="61"/>
      <c r="E579" s="16"/>
      <c r="F579" s="16"/>
    </row>
    <row r="580" spans="1:6" ht="33.75">
      <c r="A580" s="135"/>
      <c r="B580" s="112" t="s">
        <v>882</v>
      </c>
      <c r="D580" s="61"/>
      <c r="E580" s="16"/>
      <c r="F580" s="16"/>
    </row>
    <row r="581" spans="1:6" ht="22.5">
      <c r="A581" s="2"/>
      <c r="B581" s="102" t="s">
        <v>875</v>
      </c>
      <c r="D581" s="61"/>
      <c r="E581" s="16"/>
      <c r="F581" s="16"/>
    </row>
    <row r="582" spans="1:6">
      <c r="A582" s="2"/>
      <c r="B582" s="102" t="s">
        <v>876</v>
      </c>
      <c r="D582" s="61"/>
      <c r="E582" s="16"/>
      <c r="F582" s="16"/>
    </row>
    <row r="583" spans="1:6" ht="22.5">
      <c r="A583" s="2"/>
      <c r="B583" s="102" t="s">
        <v>877</v>
      </c>
      <c r="D583" s="61"/>
      <c r="E583" s="16"/>
      <c r="F583" s="16"/>
    </row>
    <row r="584" spans="1:6">
      <c r="A584" s="2"/>
      <c r="B584" s="102" t="s">
        <v>883</v>
      </c>
      <c r="D584" s="61"/>
      <c r="E584" s="16"/>
      <c r="F584" s="16"/>
    </row>
    <row r="585" spans="1:6">
      <c r="A585" s="2"/>
      <c r="B585" s="102" t="s">
        <v>878</v>
      </c>
      <c r="D585" s="61"/>
      <c r="E585" s="16"/>
      <c r="F585" s="16"/>
    </row>
    <row r="586" spans="1:6">
      <c r="A586" s="2"/>
      <c r="B586" s="102" t="s">
        <v>879</v>
      </c>
      <c r="D586" s="61"/>
      <c r="E586" s="16"/>
      <c r="F586" s="16"/>
    </row>
    <row r="587" spans="1:6">
      <c r="A587" s="2"/>
      <c r="B587" s="102" t="s">
        <v>880</v>
      </c>
      <c r="D587" s="61"/>
      <c r="E587" s="16"/>
      <c r="F587" s="16"/>
    </row>
    <row r="588" spans="1:6">
      <c r="A588" s="2"/>
      <c r="B588" s="102" t="s">
        <v>881</v>
      </c>
      <c r="D588" s="61"/>
      <c r="E588" s="16"/>
      <c r="F588" s="16"/>
    </row>
    <row r="589" spans="1:6">
      <c r="A589" s="2"/>
      <c r="B589" s="112"/>
      <c r="D589" s="61"/>
      <c r="E589" s="16"/>
      <c r="F589" s="16"/>
    </row>
    <row r="590" spans="1:6">
      <c r="A590" s="2"/>
      <c r="B590" s="60" t="s">
        <v>21</v>
      </c>
      <c r="C590" s="47" t="s">
        <v>3</v>
      </c>
      <c r="D590" s="18">
        <v>1</v>
      </c>
      <c r="E590" s="26"/>
      <c r="F590" s="16">
        <f>+D590*E590</f>
        <v>0</v>
      </c>
    </row>
    <row r="591" spans="1:6">
      <c r="A591" s="2"/>
      <c r="B591" s="112"/>
      <c r="D591" s="61"/>
      <c r="E591" s="16"/>
      <c r="F591" s="16"/>
    </row>
    <row r="592" spans="1:6">
      <c r="A592" s="2" t="s">
        <v>885</v>
      </c>
      <c r="B592" s="112" t="s">
        <v>884</v>
      </c>
      <c r="C592" s="47" t="s">
        <v>3</v>
      </c>
      <c r="D592" s="18">
        <v>1</v>
      </c>
      <c r="E592" s="26"/>
      <c r="F592" s="16">
        <f>+D592*E592</f>
        <v>0</v>
      </c>
    </row>
    <row r="593" spans="1:6">
      <c r="A593" s="2"/>
      <c r="B593" s="112"/>
      <c r="D593" s="61"/>
      <c r="E593" s="16"/>
      <c r="F593" s="16"/>
    </row>
    <row r="594" spans="1:6">
      <c r="A594" s="138" t="s">
        <v>28</v>
      </c>
      <c r="B594" s="115" t="s">
        <v>886</v>
      </c>
      <c r="D594" s="61"/>
      <c r="E594" s="16"/>
      <c r="F594" s="16"/>
    </row>
    <row r="595" spans="1:6">
      <c r="A595" s="2" t="s">
        <v>486</v>
      </c>
      <c r="B595" s="112" t="s">
        <v>887</v>
      </c>
      <c r="D595" s="61"/>
      <c r="E595" s="16"/>
      <c r="F595" s="16"/>
    </row>
    <row r="596" spans="1:6">
      <c r="A596" s="2"/>
      <c r="B596" s="60" t="s">
        <v>21</v>
      </c>
      <c r="C596" s="47" t="s">
        <v>3</v>
      </c>
      <c r="D596" s="18">
        <v>1</v>
      </c>
      <c r="E596" s="26"/>
      <c r="F596" s="16">
        <f>+D596*E596</f>
        <v>0</v>
      </c>
    </row>
    <row r="597" spans="1:6">
      <c r="A597" s="2"/>
      <c r="B597" s="112"/>
      <c r="D597" s="61"/>
      <c r="E597" s="16"/>
      <c r="F597" s="16"/>
    </row>
    <row r="598" spans="1:6">
      <c r="A598" s="2" t="s">
        <v>487</v>
      </c>
      <c r="B598" s="112" t="s">
        <v>888</v>
      </c>
      <c r="D598" s="61"/>
      <c r="E598" s="16"/>
      <c r="F598" s="16"/>
    </row>
    <row r="599" spans="1:6">
      <c r="A599" s="2"/>
      <c r="B599" s="60" t="s">
        <v>21</v>
      </c>
      <c r="C599" s="47" t="s">
        <v>3</v>
      </c>
      <c r="D599" s="18">
        <v>1</v>
      </c>
      <c r="E599" s="26"/>
      <c r="F599" s="16">
        <f>+D599*E599</f>
        <v>0</v>
      </c>
    </row>
    <row r="600" spans="1:6">
      <c r="A600" s="2"/>
      <c r="B600" s="112"/>
      <c r="D600" s="61"/>
      <c r="E600" s="16"/>
      <c r="F600" s="16"/>
    </row>
    <row r="601" spans="1:6">
      <c r="A601" s="154" t="s">
        <v>42</v>
      </c>
      <c r="B601" s="115" t="s">
        <v>598</v>
      </c>
      <c r="D601" s="61"/>
      <c r="E601" s="16"/>
      <c r="F601" s="16"/>
    </row>
    <row r="602" spans="1:6" ht="22.5">
      <c r="A602" s="135" t="s">
        <v>498</v>
      </c>
      <c r="B602" s="112" t="s">
        <v>981</v>
      </c>
      <c r="D602" s="61"/>
      <c r="E602" s="16"/>
      <c r="F602" s="16"/>
    </row>
    <row r="603" spans="1:6" ht="33.75">
      <c r="B603" s="112" t="s">
        <v>410</v>
      </c>
      <c r="D603" s="61"/>
      <c r="E603" s="16"/>
      <c r="F603" s="16"/>
    </row>
    <row r="604" spans="1:6">
      <c r="A604" s="2"/>
      <c r="B604" s="112" t="s">
        <v>411</v>
      </c>
      <c r="D604" s="61"/>
      <c r="E604" s="16"/>
      <c r="F604" s="16"/>
    </row>
    <row r="605" spans="1:6">
      <c r="A605" s="2"/>
      <c r="B605" s="112"/>
      <c r="D605" s="61"/>
      <c r="E605" s="16"/>
      <c r="F605" s="16"/>
    </row>
    <row r="606" spans="1:6" ht="45">
      <c r="A606" s="2"/>
      <c r="B606" s="112" t="s">
        <v>412</v>
      </c>
      <c r="D606" s="61"/>
      <c r="E606" s="16"/>
      <c r="F606" s="16"/>
    </row>
    <row r="607" spans="1:6">
      <c r="A607" s="2"/>
      <c r="B607" s="112"/>
      <c r="D607" s="61"/>
      <c r="E607" s="16"/>
      <c r="F607" s="16"/>
    </row>
    <row r="608" spans="1:6" ht="33.75">
      <c r="A608" s="2"/>
      <c r="B608" s="112" t="s">
        <v>413</v>
      </c>
      <c r="D608" s="61"/>
      <c r="E608" s="16"/>
      <c r="F608" s="16"/>
    </row>
    <row r="609" spans="1:6">
      <c r="A609" s="2"/>
      <c r="B609" s="112" t="s">
        <v>69</v>
      </c>
      <c r="D609" s="61"/>
      <c r="E609" s="16"/>
      <c r="F609" s="16"/>
    </row>
    <row r="610" spans="1:6">
      <c r="A610" s="2"/>
      <c r="B610" s="112" t="s">
        <v>414</v>
      </c>
      <c r="D610" s="61"/>
      <c r="E610" s="16"/>
      <c r="F610" s="16"/>
    </row>
    <row r="611" spans="1:6" ht="22.5">
      <c r="A611" s="2"/>
      <c r="B611" s="112" t="s">
        <v>415</v>
      </c>
      <c r="D611" s="61"/>
      <c r="E611" s="16"/>
      <c r="F611" s="16"/>
    </row>
    <row r="612" spans="1:6">
      <c r="A612" s="2"/>
      <c r="B612" s="112" t="s">
        <v>416</v>
      </c>
      <c r="D612" s="61"/>
      <c r="E612" s="16"/>
      <c r="F612" s="16"/>
    </row>
    <row r="613" spans="1:6">
      <c r="A613" s="2"/>
      <c r="B613" s="113" t="s">
        <v>458</v>
      </c>
      <c r="D613" s="61"/>
      <c r="E613" s="16"/>
      <c r="F613" s="16"/>
    </row>
    <row r="614" spans="1:6">
      <c r="A614" s="2"/>
      <c r="B614" s="117" t="s">
        <v>460</v>
      </c>
      <c r="D614" s="61"/>
      <c r="E614" s="16"/>
      <c r="F614" s="16"/>
    </row>
    <row r="615" spans="1:6">
      <c r="A615" s="2"/>
      <c r="B615" s="112" t="s">
        <v>461</v>
      </c>
      <c r="D615" s="61"/>
      <c r="E615" s="16"/>
      <c r="F615" s="16"/>
    </row>
    <row r="616" spans="1:6">
      <c r="A616" s="2"/>
      <c r="B616" s="112" t="s">
        <v>417</v>
      </c>
      <c r="D616" s="61"/>
      <c r="E616" s="16"/>
      <c r="F616" s="16"/>
    </row>
    <row r="617" spans="1:6" ht="22.5">
      <c r="A617" s="2"/>
      <c r="B617" s="112" t="s">
        <v>462</v>
      </c>
      <c r="D617" s="61"/>
      <c r="E617" s="16"/>
      <c r="F617" s="16"/>
    </row>
    <row r="618" spans="1:6" ht="22.5">
      <c r="A618" s="2"/>
      <c r="B618" s="112" t="s">
        <v>463</v>
      </c>
      <c r="D618" s="61"/>
      <c r="E618" s="16"/>
      <c r="F618" s="16"/>
    </row>
    <row r="619" spans="1:6" ht="22.5">
      <c r="A619" s="2"/>
      <c r="B619" s="112" t="s">
        <v>464</v>
      </c>
      <c r="D619" s="61"/>
      <c r="E619" s="16"/>
      <c r="F619" s="16"/>
    </row>
    <row r="620" spans="1:6" ht="45">
      <c r="A620" s="2"/>
      <c r="B620" s="112" t="s">
        <v>418</v>
      </c>
      <c r="D620" s="61"/>
      <c r="E620" s="16"/>
      <c r="F620" s="16"/>
    </row>
    <row r="621" spans="1:6" ht="22.5">
      <c r="A621" s="2"/>
      <c r="B621" s="112" t="s">
        <v>465</v>
      </c>
      <c r="D621" s="61"/>
      <c r="E621" s="16"/>
      <c r="F621" s="16"/>
    </row>
    <row r="622" spans="1:6" ht="45">
      <c r="A622" s="2"/>
      <c r="B622" s="112" t="s">
        <v>419</v>
      </c>
      <c r="D622" s="61"/>
      <c r="E622" s="16"/>
      <c r="F622" s="16"/>
    </row>
    <row r="623" spans="1:6">
      <c r="A623" s="2"/>
      <c r="B623" s="112" t="s">
        <v>466</v>
      </c>
      <c r="D623" s="61"/>
      <c r="E623" s="16"/>
      <c r="F623" s="16"/>
    </row>
    <row r="624" spans="1:6" ht="33.75">
      <c r="A624" s="2"/>
      <c r="B624" s="112" t="s">
        <v>420</v>
      </c>
      <c r="D624" s="61"/>
      <c r="E624" s="16"/>
      <c r="F624" s="16"/>
    </row>
    <row r="625" spans="1:6" ht="33.75">
      <c r="A625" s="2"/>
      <c r="B625" s="112" t="s">
        <v>467</v>
      </c>
      <c r="D625" s="61"/>
      <c r="E625" s="16"/>
      <c r="F625" s="16"/>
    </row>
    <row r="626" spans="1:6" ht="22.5">
      <c r="A626" s="2"/>
      <c r="B626" s="112" t="s">
        <v>468</v>
      </c>
      <c r="D626" s="61"/>
      <c r="E626" s="16"/>
      <c r="F626" s="16"/>
    </row>
    <row r="627" spans="1:6" ht="33.75">
      <c r="A627" s="2"/>
      <c r="B627" s="112" t="s">
        <v>469</v>
      </c>
      <c r="D627" s="61"/>
      <c r="E627" s="16"/>
      <c r="F627" s="16"/>
    </row>
    <row r="628" spans="1:6">
      <c r="A628" s="2"/>
      <c r="B628" s="112" t="s">
        <v>470</v>
      </c>
      <c r="D628" s="61"/>
      <c r="E628" s="16"/>
      <c r="F628" s="16"/>
    </row>
    <row r="629" spans="1:6" ht="33.75">
      <c r="A629" s="2"/>
      <c r="B629" s="112" t="s">
        <v>421</v>
      </c>
      <c r="D629" s="61"/>
      <c r="E629" s="16"/>
      <c r="F629" s="16"/>
    </row>
    <row r="630" spans="1:6" ht="22.5">
      <c r="A630" s="2"/>
      <c r="B630" s="112" t="s">
        <v>471</v>
      </c>
      <c r="D630" s="61"/>
      <c r="E630" s="16"/>
      <c r="F630" s="16"/>
    </row>
    <row r="631" spans="1:6">
      <c r="A631" s="2"/>
      <c r="B631" s="112" t="s">
        <v>459</v>
      </c>
      <c r="D631" s="61"/>
      <c r="E631" s="16"/>
      <c r="F631" s="16"/>
    </row>
    <row r="632" spans="1:6">
      <c r="A632" s="2"/>
      <c r="B632" s="112" t="s">
        <v>472</v>
      </c>
      <c r="D632" s="61"/>
      <c r="E632" s="16"/>
      <c r="F632" s="16"/>
    </row>
    <row r="633" spans="1:6">
      <c r="A633" s="2"/>
      <c r="B633" s="112" t="s">
        <v>972</v>
      </c>
      <c r="D633" s="61"/>
      <c r="E633" s="16"/>
      <c r="F633" s="16"/>
    </row>
    <row r="634" spans="1:6">
      <c r="A634" s="2"/>
      <c r="B634" s="112"/>
      <c r="D634" s="61"/>
      <c r="E634" s="16"/>
      <c r="F634" s="16"/>
    </row>
    <row r="635" spans="1:6">
      <c r="A635" s="2"/>
      <c r="B635" s="112" t="s">
        <v>353</v>
      </c>
      <c r="D635" s="61"/>
      <c r="E635" s="16"/>
      <c r="F635" s="16"/>
    </row>
    <row r="636" spans="1:6">
      <c r="A636" s="2"/>
      <c r="B636" s="112" t="s">
        <v>478</v>
      </c>
      <c r="D636" s="61"/>
      <c r="E636" s="16"/>
      <c r="F636" s="16"/>
    </row>
    <row r="637" spans="1:6">
      <c r="A637" s="2"/>
      <c r="B637" s="112" t="s">
        <v>473</v>
      </c>
      <c r="D637" s="61"/>
      <c r="E637" s="16"/>
      <c r="F637" s="16"/>
    </row>
    <row r="638" spans="1:6">
      <c r="A638" s="2"/>
      <c r="B638" s="112" t="s">
        <v>479</v>
      </c>
      <c r="D638" s="61"/>
      <c r="E638" s="16"/>
      <c r="F638" s="16"/>
    </row>
    <row r="639" spans="1:6">
      <c r="A639" s="2"/>
      <c r="B639" s="112" t="s">
        <v>480</v>
      </c>
      <c r="D639" s="61"/>
      <c r="E639" s="16"/>
      <c r="F639" s="16"/>
    </row>
    <row r="640" spans="1:6">
      <c r="A640" s="2"/>
      <c r="B640" s="112" t="s">
        <v>481</v>
      </c>
      <c r="D640" s="61"/>
      <c r="E640" s="16"/>
      <c r="F640" s="16"/>
    </row>
    <row r="641" spans="1:6">
      <c r="A641" s="2"/>
      <c r="B641" s="112"/>
      <c r="D641" s="61"/>
      <c r="E641" s="16"/>
      <c r="F641" s="16"/>
    </row>
    <row r="642" spans="1:6">
      <c r="A642" s="2"/>
      <c r="B642" s="112" t="s">
        <v>422</v>
      </c>
      <c r="D642" s="61"/>
      <c r="E642" s="16"/>
      <c r="F642" s="16"/>
    </row>
    <row r="643" spans="1:6">
      <c r="A643" s="2"/>
      <c r="B643" s="112" t="s">
        <v>973</v>
      </c>
      <c r="D643" s="61"/>
      <c r="E643" s="16"/>
      <c r="F643" s="16"/>
    </row>
    <row r="644" spans="1:6">
      <c r="A644" s="2"/>
      <c r="B644" s="112" t="s">
        <v>974</v>
      </c>
      <c r="D644" s="61"/>
      <c r="E644" s="16"/>
      <c r="F644" s="16"/>
    </row>
    <row r="645" spans="1:6">
      <c r="A645" s="2"/>
      <c r="B645" s="112" t="s">
        <v>975</v>
      </c>
      <c r="D645" s="61"/>
      <c r="E645" s="16"/>
      <c r="F645" s="16"/>
    </row>
    <row r="646" spans="1:6">
      <c r="A646" s="2"/>
      <c r="B646" s="112" t="s">
        <v>976</v>
      </c>
      <c r="D646" s="61"/>
      <c r="E646" s="16"/>
      <c r="F646" s="16"/>
    </row>
    <row r="647" spans="1:6">
      <c r="A647" s="2"/>
      <c r="B647" s="112" t="s">
        <v>977</v>
      </c>
      <c r="D647" s="61"/>
      <c r="E647" s="16"/>
      <c r="F647" s="16"/>
    </row>
    <row r="648" spans="1:6">
      <c r="A648" s="2"/>
      <c r="B648" s="112"/>
      <c r="D648" s="61"/>
      <c r="E648" s="16"/>
      <c r="F648" s="16"/>
    </row>
    <row r="649" spans="1:6">
      <c r="A649" s="2"/>
      <c r="B649" s="112" t="s">
        <v>423</v>
      </c>
      <c r="D649" s="61"/>
      <c r="E649" s="16"/>
      <c r="F649" s="16"/>
    </row>
    <row r="650" spans="1:6">
      <c r="A650" s="2"/>
      <c r="B650" s="112" t="s">
        <v>474</v>
      </c>
      <c r="D650" s="61"/>
      <c r="E650" s="16"/>
      <c r="F650" s="16"/>
    </row>
    <row r="651" spans="1:6">
      <c r="A651" s="2"/>
      <c r="B651" s="112" t="s">
        <v>482</v>
      </c>
      <c r="D651" s="61"/>
      <c r="E651" s="16"/>
      <c r="F651" s="16"/>
    </row>
    <row r="652" spans="1:6">
      <c r="A652" s="2"/>
      <c r="B652" s="112" t="s">
        <v>483</v>
      </c>
      <c r="D652" s="61"/>
      <c r="E652" s="16"/>
      <c r="F652" s="16"/>
    </row>
    <row r="653" spans="1:6">
      <c r="A653" s="2"/>
      <c r="B653" s="112" t="s">
        <v>475</v>
      </c>
      <c r="D653" s="61"/>
      <c r="E653" s="16"/>
      <c r="F653" s="16"/>
    </row>
    <row r="654" spans="1:6">
      <c r="A654" s="2"/>
      <c r="B654" s="112" t="s">
        <v>476</v>
      </c>
      <c r="D654" s="61"/>
      <c r="E654" s="16"/>
      <c r="F654" s="16"/>
    </row>
    <row r="655" spans="1:6">
      <c r="A655" s="2"/>
      <c r="B655" s="112"/>
      <c r="D655" s="61"/>
      <c r="E655" s="16"/>
      <c r="F655" s="16"/>
    </row>
    <row r="656" spans="1:6">
      <c r="A656" s="2"/>
      <c r="B656" s="112" t="s">
        <v>423</v>
      </c>
      <c r="D656" s="61"/>
      <c r="E656" s="16"/>
      <c r="F656" s="16"/>
    </row>
    <row r="657" spans="1:6">
      <c r="A657" s="2"/>
      <c r="B657" s="112" t="s">
        <v>484</v>
      </c>
      <c r="D657" s="61"/>
      <c r="E657" s="16"/>
      <c r="F657" s="16"/>
    </row>
    <row r="658" spans="1:6">
      <c r="A658" s="2"/>
      <c r="B658" s="112" t="s">
        <v>485</v>
      </c>
      <c r="D658" s="61"/>
      <c r="E658" s="16"/>
      <c r="F658" s="16"/>
    </row>
    <row r="659" spans="1:6">
      <c r="A659" s="2"/>
      <c r="B659" s="112" t="s">
        <v>978</v>
      </c>
      <c r="D659" s="61"/>
      <c r="E659" s="16"/>
      <c r="F659" s="16"/>
    </row>
    <row r="660" spans="1:6">
      <c r="A660" s="2"/>
      <c r="B660" s="112" t="s">
        <v>477</v>
      </c>
      <c r="D660" s="61"/>
      <c r="E660" s="16"/>
      <c r="F660" s="16"/>
    </row>
    <row r="661" spans="1:6">
      <c r="A661" s="17"/>
      <c r="B661" s="60" t="s">
        <v>21</v>
      </c>
      <c r="C661" s="47" t="s">
        <v>3</v>
      </c>
      <c r="D661" s="18">
        <v>1</v>
      </c>
      <c r="E661" s="26"/>
      <c r="F661" s="16">
        <f>+D661*E661</f>
        <v>0</v>
      </c>
    </row>
    <row r="662" spans="1:6">
      <c r="A662" s="17"/>
      <c r="B662" s="60"/>
      <c r="C662" s="47"/>
      <c r="D662" s="18"/>
      <c r="E662" s="26"/>
      <c r="F662" s="16"/>
    </row>
    <row r="663" spans="1:6">
      <c r="A663" s="17" t="s">
        <v>499</v>
      </c>
      <c r="B663" s="60" t="s">
        <v>889</v>
      </c>
      <c r="C663" s="47"/>
      <c r="D663" s="18"/>
      <c r="E663" s="26"/>
      <c r="F663" s="16"/>
    </row>
    <row r="664" spans="1:6">
      <c r="A664" s="17"/>
      <c r="B664" s="60" t="s">
        <v>21</v>
      </c>
      <c r="C664" s="47" t="s">
        <v>3</v>
      </c>
      <c r="D664" s="18">
        <v>1</v>
      </c>
      <c r="E664" s="26"/>
      <c r="F664" s="16">
        <f>+D664*E664</f>
        <v>0</v>
      </c>
    </row>
    <row r="665" spans="1:6">
      <c r="A665" s="17"/>
      <c r="B665" s="60"/>
      <c r="C665" s="47"/>
      <c r="D665" s="18"/>
      <c r="E665" s="26"/>
      <c r="F665" s="16"/>
    </row>
    <row r="666" spans="1:6">
      <c r="A666" s="17" t="s">
        <v>500</v>
      </c>
      <c r="B666" s="60" t="s">
        <v>890</v>
      </c>
      <c r="C666" s="47"/>
      <c r="D666" s="18"/>
      <c r="E666" s="26"/>
      <c r="F666" s="16"/>
    </row>
    <row r="667" spans="1:6" ht="22.5">
      <c r="A667" s="17"/>
      <c r="B667" s="60" t="s">
        <v>891</v>
      </c>
      <c r="C667" s="47"/>
      <c r="D667" s="18"/>
      <c r="E667" s="26"/>
      <c r="F667" s="16"/>
    </row>
    <row r="668" spans="1:6">
      <c r="A668" s="17"/>
      <c r="B668" s="60" t="s">
        <v>892</v>
      </c>
      <c r="C668" s="47"/>
      <c r="D668" s="18"/>
      <c r="E668" s="26"/>
      <c r="F668" s="16"/>
    </row>
    <row r="669" spans="1:6">
      <c r="A669" s="17"/>
      <c r="B669" s="60"/>
      <c r="C669" s="47"/>
      <c r="D669" s="18"/>
      <c r="E669" s="26"/>
      <c r="F669" s="16"/>
    </row>
    <row r="670" spans="1:6">
      <c r="A670" s="17"/>
      <c r="B670" s="60" t="s">
        <v>21</v>
      </c>
      <c r="C670" s="47" t="s">
        <v>3</v>
      </c>
      <c r="D670" s="18">
        <v>1</v>
      </c>
      <c r="E670" s="26"/>
      <c r="F670" s="16">
        <f>+D670*E670</f>
        <v>0</v>
      </c>
    </row>
    <row r="671" spans="1:6">
      <c r="A671" s="17"/>
      <c r="B671" s="60"/>
      <c r="C671" s="47"/>
      <c r="D671" s="18"/>
      <c r="E671" s="26"/>
      <c r="F671" s="16"/>
    </row>
    <row r="672" spans="1:6">
      <c r="A672" s="17" t="s">
        <v>501</v>
      </c>
      <c r="B672" s="60" t="s">
        <v>893</v>
      </c>
      <c r="C672" s="47"/>
      <c r="D672" s="18"/>
      <c r="E672" s="26"/>
      <c r="F672" s="16"/>
    </row>
    <row r="673" spans="1:6" ht="22.5">
      <c r="A673" s="17"/>
      <c r="B673" s="60" t="s">
        <v>894</v>
      </c>
      <c r="C673" s="47"/>
      <c r="D673" s="18"/>
      <c r="E673" s="26"/>
      <c r="F673" s="16"/>
    </row>
    <row r="674" spans="1:6">
      <c r="A674" s="17"/>
      <c r="B674" s="60"/>
      <c r="C674" s="47"/>
      <c r="D674" s="18"/>
      <c r="E674" s="26"/>
      <c r="F674" s="16"/>
    </row>
    <row r="675" spans="1:6">
      <c r="A675" s="17"/>
      <c r="B675" s="60" t="s">
        <v>21</v>
      </c>
      <c r="C675" s="47" t="s">
        <v>3</v>
      </c>
      <c r="D675" s="18">
        <v>2</v>
      </c>
      <c r="E675" s="26"/>
      <c r="F675" s="16">
        <f>+D675*E675</f>
        <v>0</v>
      </c>
    </row>
    <row r="676" spans="1:6">
      <c r="A676" s="2"/>
      <c r="B676" s="112"/>
      <c r="D676" s="61"/>
      <c r="E676" s="16"/>
      <c r="F676" s="16"/>
    </row>
    <row r="677" spans="1:6">
      <c r="A677" s="2" t="s">
        <v>902</v>
      </c>
      <c r="B677" s="112" t="s">
        <v>900</v>
      </c>
      <c r="D677" s="61"/>
      <c r="E677" s="16"/>
      <c r="F677" s="16"/>
    </row>
    <row r="678" spans="1:6">
      <c r="A678" s="2"/>
      <c r="B678" s="112" t="s">
        <v>901</v>
      </c>
      <c r="D678" s="61"/>
      <c r="E678" s="16"/>
      <c r="F678" s="16"/>
    </row>
    <row r="679" spans="1:6">
      <c r="A679" s="2"/>
      <c r="B679" s="112" t="s">
        <v>895</v>
      </c>
      <c r="D679" s="61"/>
      <c r="E679" s="16"/>
      <c r="F679" s="16"/>
    </row>
    <row r="680" spans="1:6">
      <c r="A680" s="2"/>
      <c r="B680" s="112" t="s">
        <v>896</v>
      </c>
      <c r="D680" s="61"/>
      <c r="E680" s="16"/>
      <c r="F680" s="16"/>
    </row>
    <row r="681" spans="1:6">
      <c r="A681" s="2"/>
      <c r="B681" s="112" t="s">
        <v>897</v>
      </c>
      <c r="D681" s="61"/>
      <c r="E681" s="16"/>
      <c r="F681" s="16"/>
    </row>
    <row r="682" spans="1:6">
      <c r="A682" s="2"/>
      <c r="B682" s="112" t="s">
        <v>898</v>
      </c>
      <c r="D682" s="61"/>
      <c r="E682" s="16"/>
      <c r="F682" s="16"/>
    </row>
    <row r="683" spans="1:6">
      <c r="A683" s="2"/>
      <c r="B683" s="112" t="s">
        <v>899</v>
      </c>
      <c r="D683" s="61"/>
      <c r="E683" s="16"/>
      <c r="F683" s="16"/>
    </row>
    <row r="684" spans="1:6">
      <c r="A684" s="17"/>
      <c r="B684" s="60"/>
      <c r="C684" s="47"/>
      <c r="D684" s="18"/>
      <c r="E684" s="26"/>
      <c r="F684" s="16"/>
    </row>
    <row r="685" spans="1:6">
      <c r="A685" s="17"/>
      <c r="B685" s="60" t="s">
        <v>21</v>
      </c>
      <c r="C685" s="47" t="s">
        <v>3</v>
      </c>
      <c r="D685" s="18">
        <v>1</v>
      </c>
      <c r="E685" s="26"/>
      <c r="F685" s="16">
        <f>+D685*E685</f>
        <v>0</v>
      </c>
    </row>
    <row r="686" spans="1:6">
      <c r="A686" s="2"/>
      <c r="B686" s="112"/>
      <c r="D686" s="61"/>
      <c r="E686" s="16"/>
      <c r="F686" s="16"/>
    </row>
    <row r="687" spans="1:6">
      <c r="A687" s="2" t="s">
        <v>903</v>
      </c>
      <c r="B687" s="112" t="s">
        <v>1239</v>
      </c>
      <c r="D687" s="61"/>
      <c r="E687" s="16"/>
      <c r="F687" s="16"/>
    </row>
    <row r="688" spans="1:6">
      <c r="A688" s="17"/>
      <c r="B688" s="60"/>
      <c r="C688" s="47"/>
      <c r="D688" s="18"/>
      <c r="E688" s="26"/>
      <c r="F688" s="16"/>
    </row>
    <row r="689" spans="1:6">
      <c r="A689" s="17"/>
      <c r="B689" s="60" t="s">
        <v>21</v>
      </c>
      <c r="C689" s="47" t="s">
        <v>3</v>
      </c>
      <c r="D689" s="18">
        <v>1</v>
      </c>
      <c r="E689" s="26"/>
      <c r="F689" s="16">
        <f>+D689*E689</f>
        <v>0</v>
      </c>
    </row>
    <row r="690" spans="1:6">
      <c r="A690" s="2"/>
      <c r="B690" s="112"/>
      <c r="D690" s="61"/>
      <c r="E690" s="16"/>
      <c r="F690" s="16"/>
    </row>
    <row r="691" spans="1:6">
      <c r="A691" s="2" t="s">
        <v>906</v>
      </c>
      <c r="B691" s="112" t="s">
        <v>1240</v>
      </c>
      <c r="D691" s="61"/>
      <c r="E691" s="16"/>
      <c r="F691" s="16"/>
    </row>
    <row r="692" spans="1:6" ht="22.5">
      <c r="A692" s="2"/>
      <c r="B692" s="112" t="s">
        <v>904</v>
      </c>
      <c r="D692" s="61"/>
      <c r="E692" s="16"/>
      <c r="F692" s="16"/>
    </row>
    <row r="693" spans="1:6" ht="22.5">
      <c r="A693" s="2"/>
      <c r="B693" s="112" t="s">
        <v>905</v>
      </c>
      <c r="D693" s="61"/>
      <c r="E693" s="16"/>
      <c r="F693" s="16"/>
    </row>
    <row r="694" spans="1:6">
      <c r="A694" s="17"/>
      <c r="B694" s="60" t="s">
        <v>980</v>
      </c>
      <c r="C694" s="47"/>
      <c r="D694" s="18"/>
      <c r="E694" s="26"/>
      <c r="F694" s="16"/>
    </row>
    <row r="695" spans="1:6">
      <c r="A695" s="17"/>
      <c r="B695" s="60" t="s">
        <v>21</v>
      </c>
      <c r="C695" s="47" t="s">
        <v>3</v>
      </c>
      <c r="D695" s="18">
        <v>1</v>
      </c>
      <c r="E695" s="26"/>
      <c r="F695" s="16">
        <f>+D695*E695</f>
        <v>0</v>
      </c>
    </row>
    <row r="696" spans="1:6">
      <c r="A696" s="2"/>
      <c r="B696" s="112"/>
      <c r="D696" s="61"/>
      <c r="E696" s="16"/>
      <c r="F696" s="16"/>
    </row>
    <row r="697" spans="1:6">
      <c r="A697" s="2" t="s">
        <v>1067</v>
      </c>
      <c r="B697" s="112" t="s">
        <v>1241</v>
      </c>
      <c r="D697" s="61"/>
      <c r="E697" s="16"/>
      <c r="F697" s="16"/>
    </row>
    <row r="698" spans="1:6" ht="22.5">
      <c r="A698" s="2"/>
      <c r="B698" s="112" t="s">
        <v>1068</v>
      </c>
      <c r="D698" s="61"/>
      <c r="E698" s="16"/>
      <c r="F698" s="16"/>
    </row>
    <row r="699" spans="1:6">
      <c r="A699" s="2"/>
      <c r="B699" s="112" t="s">
        <v>1069</v>
      </c>
      <c r="D699" s="61"/>
      <c r="E699" s="16"/>
      <c r="F699" s="16"/>
    </row>
    <row r="700" spans="1:6" ht="22.5">
      <c r="A700" s="17"/>
      <c r="B700" s="60" t="s">
        <v>1073</v>
      </c>
      <c r="C700" s="47"/>
      <c r="D700" s="18"/>
      <c r="E700" s="26"/>
      <c r="F700" s="16"/>
    </row>
    <row r="701" spans="1:6">
      <c r="A701" s="17"/>
      <c r="B701" s="60" t="s">
        <v>1070</v>
      </c>
      <c r="C701" s="3"/>
      <c r="E701" s="3"/>
      <c r="F701" s="3"/>
    </row>
    <row r="702" spans="1:6">
      <c r="A702" s="2"/>
      <c r="B702" s="112" t="s">
        <v>1071</v>
      </c>
      <c r="D702" s="61"/>
      <c r="E702" s="16"/>
      <c r="F702" s="16"/>
    </row>
    <row r="703" spans="1:6">
      <c r="A703" s="2"/>
      <c r="B703" s="112" t="s">
        <v>1072</v>
      </c>
      <c r="C703" s="47" t="s">
        <v>3</v>
      </c>
      <c r="D703" s="18">
        <v>1</v>
      </c>
      <c r="E703" s="26"/>
      <c r="F703" s="16">
        <f>+D703*E703</f>
        <v>0</v>
      </c>
    </row>
    <row r="704" spans="1:6">
      <c r="A704" s="2"/>
      <c r="B704" s="112"/>
      <c r="D704" s="61"/>
      <c r="E704" s="16"/>
      <c r="F704" s="16"/>
    </row>
    <row r="705" spans="1:6">
      <c r="A705" s="155" t="s">
        <v>43</v>
      </c>
      <c r="B705" s="62" t="s">
        <v>575</v>
      </c>
      <c r="D705" s="61"/>
      <c r="E705" s="16"/>
      <c r="F705" s="16"/>
    </row>
    <row r="706" spans="1:6">
      <c r="A706" s="17" t="s">
        <v>938</v>
      </c>
      <c r="B706" s="60" t="s">
        <v>1242</v>
      </c>
      <c r="D706" s="61"/>
      <c r="E706" s="16"/>
      <c r="F706" s="16"/>
    </row>
    <row r="707" spans="1:6">
      <c r="A707" s="17"/>
      <c r="B707" s="60" t="s">
        <v>907</v>
      </c>
      <c r="D707" s="61"/>
      <c r="E707" s="16"/>
      <c r="F707" s="16"/>
    </row>
    <row r="708" spans="1:6">
      <c r="A708" s="17"/>
      <c r="B708" s="60" t="s">
        <v>908</v>
      </c>
      <c r="D708" s="61"/>
      <c r="E708" s="16"/>
      <c r="F708" s="16"/>
    </row>
    <row r="709" spans="1:6">
      <c r="A709" s="17"/>
      <c r="B709" s="60" t="s">
        <v>909</v>
      </c>
      <c r="D709" s="61"/>
      <c r="E709" s="16"/>
      <c r="F709" s="16"/>
    </row>
    <row r="710" spans="1:6">
      <c r="A710" s="17"/>
      <c r="B710" s="60" t="s">
        <v>910</v>
      </c>
      <c r="D710" s="61"/>
      <c r="E710" s="16"/>
      <c r="F710" s="16"/>
    </row>
    <row r="711" spans="1:6">
      <c r="A711" s="17"/>
      <c r="B711" s="60" t="s">
        <v>911</v>
      </c>
      <c r="D711" s="61"/>
      <c r="E711" s="16"/>
      <c r="F711" s="16"/>
    </row>
    <row r="712" spans="1:6">
      <c r="A712" s="17"/>
      <c r="B712" s="60" t="s">
        <v>912</v>
      </c>
      <c r="D712" s="61"/>
      <c r="E712" s="16"/>
      <c r="F712" s="16"/>
    </row>
    <row r="713" spans="1:6">
      <c r="A713" s="17"/>
      <c r="B713" s="60" t="s">
        <v>913</v>
      </c>
      <c r="D713" s="61"/>
      <c r="E713" s="16"/>
      <c r="F713" s="16"/>
    </row>
    <row r="714" spans="1:6">
      <c r="A714" s="17"/>
      <c r="B714" s="60" t="s">
        <v>914</v>
      </c>
      <c r="D714" s="61"/>
      <c r="E714" s="16"/>
      <c r="F714" s="16"/>
    </row>
    <row r="715" spans="1:6">
      <c r="A715" s="17"/>
      <c r="B715" s="60" t="s">
        <v>915</v>
      </c>
      <c r="D715" s="61"/>
      <c r="E715" s="16"/>
      <c r="F715" s="16"/>
    </row>
    <row r="716" spans="1:6">
      <c r="A716" s="17"/>
      <c r="B716" s="60" t="s">
        <v>916</v>
      </c>
      <c r="D716" s="61"/>
      <c r="E716" s="16"/>
      <c r="F716" s="16"/>
    </row>
    <row r="717" spans="1:6">
      <c r="A717" s="17"/>
      <c r="B717" s="60" t="s">
        <v>917</v>
      </c>
      <c r="D717" s="61"/>
      <c r="E717" s="16"/>
      <c r="F717" s="16"/>
    </row>
    <row r="718" spans="1:6">
      <c r="A718" s="17"/>
      <c r="B718" s="60" t="s">
        <v>920</v>
      </c>
      <c r="D718" s="61"/>
      <c r="E718" s="16"/>
      <c r="F718" s="16"/>
    </row>
    <row r="719" spans="1:6">
      <c r="A719" s="17"/>
      <c r="B719" s="60" t="s">
        <v>918</v>
      </c>
      <c r="D719" s="61"/>
      <c r="E719" s="16"/>
      <c r="F719" s="16"/>
    </row>
    <row r="720" spans="1:6">
      <c r="A720" s="17"/>
      <c r="B720" s="60" t="s">
        <v>919</v>
      </c>
      <c r="D720" s="61"/>
      <c r="E720" s="16"/>
      <c r="F720" s="16"/>
    </row>
    <row r="721" spans="1:6">
      <c r="A721" s="17"/>
      <c r="B721" s="60"/>
      <c r="C721" s="47"/>
      <c r="D721" s="18"/>
      <c r="E721" s="26"/>
      <c r="F721" s="16"/>
    </row>
    <row r="722" spans="1:6">
      <c r="A722" s="17"/>
      <c r="B722" s="60" t="s">
        <v>21</v>
      </c>
      <c r="C722" s="47" t="s">
        <v>3</v>
      </c>
      <c r="D722" s="18">
        <v>1</v>
      </c>
      <c r="E722" s="26"/>
      <c r="F722" s="16">
        <f>+D722*E722</f>
        <v>0</v>
      </c>
    </row>
    <row r="723" spans="1:6">
      <c r="A723" s="17"/>
      <c r="B723" s="62"/>
      <c r="D723" s="61"/>
      <c r="E723" s="16"/>
      <c r="F723" s="16"/>
    </row>
    <row r="724" spans="1:6">
      <c r="A724" s="17"/>
      <c r="B724" s="109" t="s">
        <v>295</v>
      </c>
      <c r="D724" s="61"/>
      <c r="E724" s="16"/>
      <c r="F724" s="16"/>
    </row>
    <row r="725" spans="1:6">
      <c r="A725" s="17"/>
      <c r="B725" s="60" t="s">
        <v>921</v>
      </c>
      <c r="C725" s="8"/>
      <c r="D725" s="61"/>
      <c r="F725" s="16"/>
    </row>
    <row r="726" spans="1:6">
      <c r="A726" s="17"/>
      <c r="B726" s="60">
        <v>25003098</v>
      </c>
      <c r="C726" s="8" t="s">
        <v>3</v>
      </c>
      <c r="D726" s="61">
        <v>1</v>
      </c>
      <c r="E726" s="16"/>
      <c r="F726" s="16">
        <f>+D726*E726</f>
        <v>0</v>
      </c>
    </row>
    <row r="727" spans="1:6" ht="22.5">
      <c r="A727" s="17"/>
      <c r="B727" s="60" t="s">
        <v>922</v>
      </c>
      <c r="C727" s="8"/>
      <c r="D727" s="61"/>
      <c r="F727" s="16"/>
    </row>
    <row r="728" spans="1:6">
      <c r="A728" s="17"/>
      <c r="B728" s="60">
        <v>25003200</v>
      </c>
      <c r="C728" s="8" t="s">
        <v>3</v>
      </c>
      <c r="D728" s="61">
        <v>1</v>
      </c>
      <c r="E728" s="16"/>
      <c r="F728" s="16">
        <f>+D728*E728</f>
        <v>0</v>
      </c>
    </row>
    <row r="729" spans="1:6">
      <c r="A729" s="17"/>
      <c r="B729" s="60" t="s">
        <v>923</v>
      </c>
      <c r="C729" s="8"/>
      <c r="D729" s="61"/>
      <c r="F729" s="16"/>
    </row>
    <row r="730" spans="1:6">
      <c r="A730" s="3"/>
      <c r="B730" s="60">
        <v>25003335</v>
      </c>
      <c r="C730" s="8" t="s">
        <v>3</v>
      </c>
      <c r="D730" s="61">
        <v>1</v>
      </c>
      <c r="E730" s="16"/>
      <c r="F730" s="16">
        <f>+D730*E730</f>
        <v>0</v>
      </c>
    </row>
    <row r="731" spans="1:6">
      <c r="A731" s="3"/>
      <c r="B731" s="60"/>
      <c r="C731" s="8"/>
      <c r="D731" s="61"/>
      <c r="E731" s="16"/>
      <c r="F731" s="16"/>
    </row>
    <row r="732" spans="1:6">
      <c r="A732" s="17"/>
      <c r="B732" s="60" t="s">
        <v>1243</v>
      </c>
      <c r="C732" s="47"/>
      <c r="D732" s="18"/>
      <c r="E732" s="26"/>
      <c r="F732" s="16"/>
    </row>
    <row r="733" spans="1:6">
      <c r="A733" s="17"/>
      <c r="B733" s="60" t="s">
        <v>142</v>
      </c>
      <c r="C733" s="47"/>
      <c r="D733" s="18"/>
      <c r="E733" s="26"/>
      <c r="F733" s="16"/>
    </row>
    <row r="734" spans="1:6">
      <c r="A734" s="17"/>
      <c r="B734" s="60" t="s">
        <v>108</v>
      </c>
      <c r="C734" s="47"/>
      <c r="D734" s="18"/>
      <c r="E734" s="26"/>
      <c r="F734" s="16"/>
    </row>
    <row r="735" spans="1:6">
      <c r="A735" s="17"/>
      <c r="B735" s="60" t="s">
        <v>109</v>
      </c>
      <c r="C735" s="47"/>
      <c r="D735" s="18"/>
      <c r="E735" s="26"/>
      <c r="F735" s="16"/>
    </row>
    <row r="736" spans="1:6">
      <c r="A736" s="17"/>
      <c r="B736" s="60" t="s">
        <v>924</v>
      </c>
      <c r="C736" s="47"/>
      <c r="D736" s="18"/>
      <c r="E736" s="26"/>
      <c r="F736" s="16"/>
    </row>
    <row r="737" spans="1:6">
      <c r="A737" s="17"/>
      <c r="B737" s="60" t="s">
        <v>925</v>
      </c>
      <c r="C737" s="47"/>
      <c r="D737" s="18"/>
      <c r="E737" s="26"/>
      <c r="F737" s="16"/>
    </row>
    <row r="738" spans="1:6">
      <c r="A738" s="17"/>
      <c r="B738" s="60" t="s">
        <v>110</v>
      </c>
      <c r="C738" s="47"/>
      <c r="D738" s="18"/>
      <c r="E738" s="26"/>
      <c r="F738" s="16"/>
    </row>
    <row r="739" spans="1:6">
      <c r="A739" s="17"/>
      <c r="B739" s="60" t="s">
        <v>111</v>
      </c>
      <c r="C739" s="47"/>
      <c r="D739" s="18"/>
      <c r="E739" s="26"/>
      <c r="F739" s="16"/>
    </row>
    <row r="740" spans="1:6">
      <c r="A740" s="17"/>
      <c r="B740" s="60" t="s">
        <v>113</v>
      </c>
      <c r="C740" s="47"/>
      <c r="D740" s="18"/>
      <c r="E740" s="26"/>
      <c r="F740" s="16"/>
    </row>
    <row r="741" spans="1:6">
      <c r="A741" s="17"/>
      <c r="B741" s="60" t="s">
        <v>112</v>
      </c>
      <c r="C741" s="47"/>
      <c r="D741" s="18"/>
      <c r="E741" s="26"/>
      <c r="F741" s="16"/>
    </row>
    <row r="742" spans="1:6">
      <c r="A742" s="17"/>
      <c r="B742" s="60" t="s">
        <v>930</v>
      </c>
      <c r="C742" s="47"/>
      <c r="D742" s="18"/>
      <c r="E742" s="26"/>
      <c r="F742" s="16"/>
    </row>
    <row r="743" spans="1:6" ht="22.5">
      <c r="A743" s="17"/>
      <c r="B743" s="60" t="s">
        <v>931</v>
      </c>
      <c r="C743" s="47"/>
      <c r="D743" s="18"/>
      <c r="E743" s="26"/>
      <c r="F743" s="16"/>
    </row>
    <row r="744" spans="1:6">
      <c r="A744" s="17"/>
      <c r="B744" s="60" t="s">
        <v>932</v>
      </c>
      <c r="C744" s="47"/>
      <c r="D744" s="18"/>
      <c r="E744" s="26"/>
      <c r="F744" s="16"/>
    </row>
    <row r="745" spans="1:6">
      <c r="A745" s="17"/>
      <c r="B745" s="60" t="s">
        <v>933</v>
      </c>
      <c r="C745" s="47"/>
      <c r="D745" s="18"/>
      <c r="E745" s="26"/>
      <c r="F745" s="16"/>
    </row>
    <row r="746" spans="1:6">
      <c r="A746" s="17"/>
      <c r="B746" s="60" t="s">
        <v>934</v>
      </c>
      <c r="C746" s="47"/>
      <c r="D746" s="18"/>
      <c r="E746" s="26"/>
      <c r="F746" s="16"/>
    </row>
    <row r="747" spans="1:6">
      <c r="A747" s="17"/>
      <c r="B747" s="60" t="s">
        <v>926</v>
      </c>
      <c r="C747" s="47"/>
      <c r="D747" s="18"/>
      <c r="E747" s="26"/>
      <c r="F747" s="16"/>
    </row>
    <row r="748" spans="1:6">
      <c r="A748" s="17"/>
      <c r="B748" s="60" t="s">
        <v>927</v>
      </c>
      <c r="C748" s="47"/>
      <c r="D748" s="18"/>
      <c r="E748" s="26"/>
      <c r="F748" s="16"/>
    </row>
    <row r="749" spans="1:6">
      <c r="A749" s="17"/>
      <c r="B749" s="60" t="s">
        <v>928</v>
      </c>
      <c r="C749" s="47"/>
      <c r="D749" s="18"/>
      <c r="E749" s="26"/>
      <c r="F749" s="16"/>
    </row>
    <row r="750" spans="1:6">
      <c r="A750" s="17"/>
      <c r="B750" s="60" t="s">
        <v>929</v>
      </c>
      <c r="C750" s="47"/>
      <c r="D750" s="18"/>
      <c r="E750" s="26"/>
      <c r="F750" s="16"/>
    </row>
    <row r="751" spans="1:6">
      <c r="A751" s="17"/>
      <c r="B751" s="60" t="s">
        <v>935</v>
      </c>
      <c r="C751" s="3"/>
    </row>
    <row r="752" spans="1:6">
      <c r="A752" s="17"/>
      <c r="B752" s="3"/>
      <c r="C752" s="8"/>
      <c r="D752" s="61"/>
      <c r="E752" s="16"/>
      <c r="F752" s="16"/>
    </row>
    <row r="753" spans="1:13">
      <c r="A753" s="17"/>
      <c r="B753" s="3" t="s">
        <v>21</v>
      </c>
      <c r="C753" s="47" t="s">
        <v>3</v>
      </c>
      <c r="D753" s="18">
        <v>1</v>
      </c>
      <c r="E753" s="26"/>
      <c r="F753" s="16">
        <f>+D753*E753</f>
        <v>0</v>
      </c>
    </row>
    <row r="754" spans="1:13">
      <c r="A754" s="17"/>
      <c r="B754" s="3"/>
      <c r="C754" s="8"/>
      <c r="D754" s="61"/>
      <c r="E754" s="16"/>
      <c r="F754" s="16"/>
    </row>
    <row r="755" spans="1:13">
      <c r="A755" s="17" t="s">
        <v>939</v>
      </c>
      <c r="B755" s="60" t="s">
        <v>114</v>
      </c>
      <c r="D755" s="61"/>
      <c r="E755" s="16"/>
      <c r="F755" s="16"/>
    </row>
    <row r="756" spans="1:13" ht="45">
      <c r="A756" s="17"/>
      <c r="B756" s="60" t="s">
        <v>936</v>
      </c>
      <c r="D756" s="61"/>
      <c r="E756" s="16"/>
      <c r="F756" s="16"/>
    </row>
    <row r="757" spans="1:13">
      <c r="A757" s="17"/>
      <c r="B757" s="60" t="s">
        <v>21</v>
      </c>
      <c r="C757" s="4" t="s">
        <v>3</v>
      </c>
      <c r="D757" s="61">
        <v>1</v>
      </c>
      <c r="E757" s="16"/>
      <c r="F757" s="16">
        <f>D757*E757</f>
        <v>0</v>
      </c>
      <c r="G757" s="60"/>
      <c r="H757" s="60"/>
      <c r="I757" s="60"/>
      <c r="J757" s="60"/>
      <c r="K757" s="60"/>
      <c r="L757" s="60"/>
      <c r="M757" s="60"/>
    </row>
    <row r="758" spans="1:13">
      <c r="A758" s="17"/>
      <c r="B758" s="62"/>
      <c r="D758" s="61"/>
      <c r="E758" s="16"/>
      <c r="F758" s="16"/>
    </row>
    <row r="759" spans="1:13">
      <c r="A759" s="17"/>
      <c r="B759" s="101" t="s">
        <v>115</v>
      </c>
      <c r="D759" s="61"/>
      <c r="E759" s="16"/>
      <c r="F759" s="16"/>
      <c r="G759" s="60"/>
      <c r="H759" s="60"/>
      <c r="I759" s="60"/>
      <c r="J759" s="60"/>
      <c r="K759" s="60"/>
      <c r="L759" s="60"/>
      <c r="M759" s="60"/>
    </row>
    <row r="760" spans="1:13">
      <c r="A760" s="17"/>
      <c r="B760" s="60"/>
      <c r="D760" s="61"/>
      <c r="E760" s="16"/>
      <c r="F760" s="16"/>
      <c r="G760" s="60"/>
      <c r="H760" s="60"/>
      <c r="I760" s="60"/>
      <c r="J760" s="60"/>
      <c r="K760" s="60"/>
      <c r="L760" s="60"/>
      <c r="M760" s="60"/>
    </row>
    <row r="761" spans="1:13">
      <c r="A761" s="17" t="s">
        <v>940</v>
      </c>
      <c r="B761" s="60" t="s">
        <v>72</v>
      </c>
      <c r="D761" s="61"/>
      <c r="E761" s="16"/>
      <c r="F761" s="16"/>
      <c r="G761" s="60"/>
      <c r="H761" s="60"/>
      <c r="I761" s="60"/>
      <c r="J761" s="60"/>
      <c r="K761" s="60"/>
      <c r="L761" s="60"/>
      <c r="M761" s="60"/>
    </row>
    <row r="762" spans="1:13" ht="22.5">
      <c r="A762" s="17"/>
      <c r="B762" s="60" t="s">
        <v>116</v>
      </c>
      <c r="D762" s="61"/>
      <c r="E762" s="16"/>
      <c r="F762" s="16"/>
      <c r="G762" s="60"/>
      <c r="H762" s="60"/>
      <c r="I762" s="60"/>
      <c r="J762" s="60"/>
      <c r="K762" s="60"/>
      <c r="L762" s="60"/>
      <c r="M762" s="60"/>
    </row>
    <row r="763" spans="1:13">
      <c r="A763" s="17"/>
      <c r="B763" s="60" t="s">
        <v>21</v>
      </c>
      <c r="C763" s="4" t="s">
        <v>3</v>
      </c>
      <c r="D763" s="61">
        <v>1</v>
      </c>
      <c r="E763" s="16"/>
      <c r="F763" s="16">
        <f>D763*E763</f>
        <v>0</v>
      </c>
    </row>
    <row r="764" spans="1:13">
      <c r="A764" s="17"/>
      <c r="B764" s="60"/>
      <c r="D764" s="61"/>
      <c r="E764" s="16"/>
      <c r="F764" s="16"/>
      <c r="G764" s="60"/>
      <c r="H764" s="60"/>
      <c r="I764" s="60"/>
      <c r="J764" s="60"/>
      <c r="K764" s="60"/>
      <c r="L764" s="60"/>
      <c r="M764" s="60"/>
    </row>
    <row r="765" spans="1:13">
      <c r="A765" s="17" t="s">
        <v>941</v>
      </c>
      <c r="B765" s="60" t="s">
        <v>117</v>
      </c>
      <c r="D765" s="61"/>
      <c r="E765" s="16"/>
      <c r="F765" s="16"/>
      <c r="G765" s="60"/>
      <c r="H765" s="60"/>
      <c r="I765" s="60"/>
      <c r="J765" s="60"/>
      <c r="K765" s="60"/>
      <c r="L765" s="60"/>
      <c r="M765" s="60"/>
    </row>
    <row r="766" spans="1:13">
      <c r="B766" s="60" t="s">
        <v>117</v>
      </c>
      <c r="D766" s="61"/>
      <c r="E766" s="16"/>
      <c r="F766" s="16"/>
      <c r="G766" s="60"/>
      <c r="H766" s="60"/>
      <c r="I766" s="60"/>
      <c r="J766" s="60"/>
      <c r="K766" s="60"/>
      <c r="L766" s="60"/>
      <c r="M766" s="60"/>
    </row>
    <row r="767" spans="1:13">
      <c r="A767" s="17"/>
      <c r="B767" s="60" t="s">
        <v>118</v>
      </c>
      <c r="D767" s="61"/>
      <c r="E767" s="16"/>
      <c r="F767" s="16"/>
    </row>
    <row r="768" spans="1:13">
      <c r="A768" s="17"/>
      <c r="B768" s="60" t="s">
        <v>21</v>
      </c>
      <c r="C768" s="4" t="s">
        <v>3</v>
      </c>
      <c r="D768" s="61">
        <v>1</v>
      </c>
      <c r="E768" s="16"/>
      <c r="F768" s="16">
        <f>D768*E768</f>
        <v>0</v>
      </c>
      <c r="G768" s="60"/>
      <c r="H768" s="60"/>
      <c r="I768" s="60"/>
      <c r="J768" s="60"/>
      <c r="K768" s="60"/>
      <c r="L768" s="60"/>
      <c r="M768" s="60"/>
    </row>
    <row r="769" spans="1:13">
      <c r="A769" s="17"/>
      <c r="B769" s="60"/>
      <c r="D769" s="61"/>
      <c r="E769" s="16"/>
      <c r="F769" s="16"/>
      <c r="G769" s="60"/>
      <c r="H769" s="60"/>
      <c r="I769" s="60"/>
      <c r="J769" s="60"/>
      <c r="K769" s="60"/>
      <c r="L769" s="60"/>
      <c r="M769" s="60"/>
    </row>
    <row r="770" spans="1:13">
      <c r="A770" s="116" t="s">
        <v>942</v>
      </c>
      <c r="B770" s="60" t="s">
        <v>963</v>
      </c>
      <c r="D770" s="61"/>
      <c r="E770" s="16"/>
      <c r="F770" s="16"/>
      <c r="G770" s="60"/>
      <c r="H770" s="60"/>
      <c r="I770" s="60"/>
      <c r="J770" s="60"/>
      <c r="K770" s="60"/>
      <c r="L770" s="60"/>
      <c r="M770" s="60"/>
    </row>
    <row r="771" spans="1:13">
      <c r="A771" s="17"/>
      <c r="B771" s="60" t="s">
        <v>964</v>
      </c>
      <c r="D771" s="61"/>
      <c r="E771" s="16"/>
      <c r="F771" s="16"/>
    </row>
    <row r="772" spans="1:13">
      <c r="A772" s="17"/>
      <c r="B772" s="60" t="s">
        <v>21</v>
      </c>
      <c r="C772" s="4" t="s">
        <v>3</v>
      </c>
      <c r="D772" s="61">
        <v>1</v>
      </c>
      <c r="E772" s="16"/>
      <c r="F772" s="16">
        <f>D772*E772</f>
        <v>0</v>
      </c>
      <c r="G772" s="60"/>
      <c r="H772" s="60"/>
      <c r="I772" s="60"/>
      <c r="J772" s="60"/>
      <c r="K772" s="60"/>
      <c r="L772" s="60"/>
      <c r="M772" s="60"/>
    </row>
    <row r="773" spans="1:13">
      <c r="A773" s="17"/>
      <c r="B773" s="60"/>
      <c r="D773" s="61"/>
      <c r="E773" s="16"/>
      <c r="F773" s="16"/>
      <c r="G773" s="60"/>
      <c r="H773" s="60"/>
      <c r="I773" s="60"/>
      <c r="J773" s="60"/>
      <c r="K773" s="60"/>
      <c r="L773" s="60"/>
      <c r="M773" s="60"/>
    </row>
    <row r="774" spans="1:13">
      <c r="A774" s="17"/>
      <c r="B774" s="101" t="s">
        <v>119</v>
      </c>
      <c r="D774" s="61"/>
      <c r="E774" s="16"/>
      <c r="F774" s="16"/>
      <c r="G774" s="60"/>
      <c r="H774" s="60"/>
      <c r="I774" s="60"/>
      <c r="J774" s="60"/>
      <c r="K774" s="60"/>
      <c r="L774" s="60"/>
      <c r="M774" s="60"/>
    </row>
    <row r="775" spans="1:13">
      <c r="A775" s="17"/>
      <c r="B775" s="60"/>
      <c r="D775" s="61"/>
      <c r="E775" s="16"/>
      <c r="F775" s="16"/>
      <c r="G775" s="60"/>
      <c r="H775" s="60"/>
      <c r="I775" s="60"/>
      <c r="J775" s="60"/>
      <c r="K775" s="60"/>
      <c r="L775" s="60"/>
      <c r="M775" s="60"/>
    </row>
    <row r="776" spans="1:13">
      <c r="A776" s="17" t="s">
        <v>943</v>
      </c>
      <c r="B776" s="60" t="s">
        <v>121</v>
      </c>
      <c r="D776" s="61"/>
      <c r="E776" s="16"/>
      <c r="F776" s="16"/>
    </row>
    <row r="777" spans="1:13">
      <c r="A777" s="17"/>
      <c r="B777" s="60" t="s">
        <v>120</v>
      </c>
      <c r="D777" s="61"/>
      <c r="E777" s="16"/>
      <c r="F777" s="16"/>
      <c r="G777" s="60"/>
      <c r="H777" s="60"/>
      <c r="I777" s="60"/>
      <c r="J777" s="60"/>
      <c r="K777" s="60"/>
      <c r="L777" s="60"/>
      <c r="M777" s="60"/>
    </row>
    <row r="778" spans="1:13">
      <c r="A778" s="17"/>
      <c r="B778" s="60" t="s">
        <v>21</v>
      </c>
      <c r="C778" s="4" t="s">
        <v>3</v>
      </c>
      <c r="D778" s="61">
        <v>1</v>
      </c>
      <c r="E778" s="16"/>
      <c r="F778" s="16">
        <f>D778*E778</f>
        <v>0</v>
      </c>
      <c r="G778" s="60"/>
      <c r="H778" s="60"/>
      <c r="I778" s="60"/>
      <c r="J778" s="60"/>
      <c r="K778" s="60"/>
      <c r="L778" s="60"/>
      <c r="M778" s="60"/>
    </row>
    <row r="779" spans="1:13">
      <c r="A779" s="17"/>
      <c r="B779" s="60"/>
      <c r="D779" s="61"/>
      <c r="E779" s="16"/>
      <c r="F779" s="16"/>
      <c r="G779" s="60"/>
      <c r="H779" s="60"/>
      <c r="I779" s="60"/>
      <c r="J779" s="60"/>
      <c r="K779" s="60"/>
      <c r="L779" s="60"/>
      <c r="M779" s="60"/>
    </row>
    <row r="780" spans="1:13">
      <c r="A780" s="116" t="s">
        <v>944</v>
      </c>
      <c r="B780" s="60" t="s">
        <v>123</v>
      </c>
      <c r="D780" s="61"/>
      <c r="E780" s="16"/>
      <c r="F780" s="16"/>
    </row>
    <row r="781" spans="1:13">
      <c r="A781" s="17"/>
      <c r="B781" s="60" t="s">
        <v>122</v>
      </c>
      <c r="D781" s="61"/>
      <c r="E781" s="16"/>
      <c r="F781" s="16"/>
      <c r="G781" s="60"/>
      <c r="H781" s="60"/>
      <c r="I781" s="60"/>
      <c r="J781" s="60"/>
      <c r="K781" s="60"/>
      <c r="L781" s="60"/>
      <c r="M781" s="60"/>
    </row>
    <row r="782" spans="1:13">
      <c r="A782" s="17"/>
      <c r="B782" s="60" t="s">
        <v>21</v>
      </c>
      <c r="C782" s="4" t="s">
        <v>3</v>
      </c>
      <c r="D782" s="61">
        <v>1</v>
      </c>
      <c r="E782" s="16"/>
      <c r="F782" s="16">
        <f>D782*E782</f>
        <v>0</v>
      </c>
      <c r="G782" s="60"/>
      <c r="H782" s="60"/>
      <c r="I782" s="60"/>
      <c r="J782" s="60"/>
      <c r="K782" s="60"/>
      <c r="L782" s="60"/>
      <c r="M782" s="60"/>
    </row>
    <row r="783" spans="1:13">
      <c r="A783" s="17"/>
      <c r="B783" s="60"/>
      <c r="D783" s="61"/>
      <c r="E783" s="16"/>
      <c r="F783" s="16"/>
      <c r="G783" s="60"/>
      <c r="H783" s="60"/>
      <c r="I783" s="60"/>
      <c r="J783" s="60"/>
      <c r="K783" s="60"/>
      <c r="L783" s="60"/>
      <c r="M783" s="60"/>
    </row>
    <row r="784" spans="1:13">
      <c r="A784" s="17" t="s">
        <v>945</v>
      </c>
      <c r="B784" s="60" t="s">
        <v>124</v>
      </c>
      <c r="D784" s="61"/>
      <c r="E784" s="16"/>
      <c r="F784" s="16"/>
    </row>
    <row r="785" spans="1:13">
      <c r="A785" s="17"/>
      <c r="B785" s="60" t="s">
        <v>296</v>
      </c>
      <c r="D785" s="61"/>
      <c r="E785" s="16"/>
      <c r="F785" s="16"/>
      <c r="G785" s="60"/>
      <c r="H785" s="60"/>
      <c r="I785" s="60"/>
      <c r="J785" s="60"/>
      <c r="K785" s="60"/>
      <c r="L785" s="60"/>
      <c r="M785" s="60"/>
    </row>
    <row r="786" spans="1:13">
      <c r="A786" s="17"/>
      <c r="B786" s="60" t="s">
        <v>21</v>
      </c>
      <c r="C786" s="4" t="s">
        <v>3</v>
      </c>
      <c r="D786" s="61">
        <v>1</v>
      </c>
      <c r="E786" s="16"/>
      <c r="F786" s="16">
        <f>D786*E786</f>
        <v>0</v>
      </c>
      <c r="G786" s="60"/>
      <c r="H786" s="60"/>
      <c r="I786" s="60"/>
      <c r="J786" s="60"/>
      <c r="K786" s="60"/>
      <c r="L786" s="60"/>
      <c r="M786" s="60"/>
    </row>
    <row r="787" spans="1:13">
      <c r="A787" s="17"/>
      <c r="B787" s="60"/>
      <c r="D787" s="61"/>
      <c r="E787" s="16"/>
      <c r="F787" s="16"/>
      <c r="G787" s="60"/>
      <c r="H787" s="60"/>
      <c r="I787" s="60"/>
      <c r="J787" s="60"/>
      <c r="K787" s="60"/>
      <c r="L787" s="60"/>
      <c r="M787" s="60"/>
    </row>
    <row r="788" spans="1:13">
      <c r="A788" s="17" t="s">
        <v>947</v>
      </c>
      <c r="B788" s="60" t="s">
        <v>131</v>
      </c>
      <c r="D788" s="61"/>
      <c r="E788" s="16"/>
      <c r="F788" s="16"/>
    </row>
    <row r="789" spans="1:13">
      <c r="A789" s="17"/>
      <c r="B789" s="60" t="s">
        <v>125</v>
      </c>
      <c r="C789" s="60"/>
      <c r="D789" s="60"/>
      <c r="E789" s="179"/>
      <c r="F789" s="179"/>
      <c r="G789" s="60"/>
      <c r="H789" s="60"/>
      <c r="I789" s="60"/>
      <c r="J789" s="60"/>
      <c r="K789" s="60"/>
      <c r="L789" s="60"/>
      <c r="M789" s="60"/>
    </row>
    <row r="790" spans="1:13">
      <c r="A790" s="17"/>
      <c r="B790" s="60" t="s">
        <v>21</v>
      </c>
      <c r="C790" s="4" t="s">
        <v>3</v>
      </c>
      <c r="D790" s="61">
        <v>1</v>
      </c>
      <c r="E790" s="16"/>
      <c r="F790" s="16">
        <f>D790*E790</f>
        <v>0</v>
      </c>
      <c r="G790" s="60"/>
      <c r="H790" s="60"/>
      <c r="I790" s="60"/>
      <c r="J790" s="60"/>
      <c r="K790" s="60"/>
      <c r="L790" s="60"/>
      <c r="M790" s="60"/>
    </row>
    <row r="791" spans="1:13">
      <c r="A791" s="17"/>
      <c r="B791" s="60"/>
      <c r="C791" s="60"/>
      <c r="D791" s="60"/>
      <c r="E791" s="179"/>
      <c r="F791" s="179"/>
      <c r="G791" s="60"/>
      <c r="H791" s="60"/>
      <c r="I791" s="60"/>
      <c r="J791" s="60"/>
      <c r="K791" s="60"/>
      <c r="L791" s="60"/>
      <c r="M791" s="60"/>
    </row>
    <row r="792" spans="1:13">
      <c r="A792" s="116" t="s">
        <v>946</v>
      </c>
      <c r="B792" s="60" t="s">
        <v>1048</v>
      </c>
      <c r="C792" s="60"/>
      <c r="D792" s="60"/>
      <c r="E792" s="179"/>
      <c r="F792" s="179"/>
    </row>
    <row r="793" spans="1:13">
      <c r="A793" s="17"/>
      <c r="B793" s="60" t="s">
        <v>126</v>
      </c>
      <c r="C793" s="60"/>
      <c r="D793" s="60"/>
      <c r="E793" s="179"/>
      <c r="F793" s="179"/>
      <c r="G793" s="60"/>
      <c r="H793" s="60"/>
      <c r="I793" s="60"/>
      <c r="J793" s="60"/>
      <c r="K793" s="60"/>
      <c r="L793" s="60"/>
      <c r="M793" s="60"/>
    </row>
    <row r="794" spans="1:13">
      <c r="A794" s="17"/>
      <c r="B794" s="60" t="s">
        <v>21</v>
      </c>
      <c r="C794" s="4" t="s">
        <v>3</v>
      </c>
      <c r="D794" s="61">
        <v>1</v>
      </c>
      <c r="E794" s="16"/>
      <c r="F794" s="16">
        <f>D794*E794</f>
        <v>0</v>
      </c>
    </row>
    <row r="795" spans="1:13">
      <c r="A795" s="17"/>
      <c r="B795" s="60"/>
      <c r="D795" s="61"/>
      <c r="E795" s="16"/>
      <c r="F795" s="16"/>
    </row>
    <row r="796" spans="1:13">
      <c r="A796" s="17" t="s">
        <v>948</v>
      </c>
      <c r="B796" s="60" t="s">
        <v>132</v>
      </c>
      <c r="D796" s="61"/>
      <c r="E796" s="16"/>
      <c r="F796" s="16"/>
    </row>
    <row r="797" spans="1:13">
      <c r="B797" s="60" t="s">
        <v>937</v>
      </c>
      <c r="C797" s="60"/>
      <c r="D797" s="60"/>
      <c r="F797" s="179"/>
    </row>
    <row r="798" spans="1:13">
      <c r="A798" s="17"/>
      <c r="B798" s="60" t="s">
        <v>21</v>
      </c>
      <c r="C798" s="4" t="s">
        <v>3</v>
      </c>
      <c r="D798" s="61">
        <v>1</v>
      </c>
      <c r="E798" s="16"/>
      <c r="F798" s="16">
        <f>D798*E798</f>
        <v>0</v>
      </c>
    </row>
    <row r="799" spans="1:13">
      <c r="B799" s="60"/>
      <c r="C799" s="60"/>
      <c r="D799" s="60"/>
      <c r="E799" s="179"/>
      <c r="F799" s="179"/>
    </row>
    <row r="800" spans="1:13">
      <c r="B800" s="101" t="s">
        <v>297</v>
      </c>
      <c r="C800" s="60"/>
      <c r="D800" s="60"/>
      <c r="E800" s="179"/>
      <c r="F800" s="179"/>
    </row>
    <row r="801" spans="1:6">
      <c r="B801" s="60"/>
      <c r="C801" s="60"/>
      <c r="D801" s="60"/>
      <c r="E801" s="179"/>
      <c r="F801" s="179"/>
    </row>
    <row r="802" spans="1:6">
      <c r="A802" s="5" t="s">
        <v>949</v>
      </c>
      <c r="B802" s="60" t="s">
        <v>133</v>
      </c>
      <c r="C802" s="60"/>
      <c r="D802" s="60"/>
      <c r="E802" s="179"/>
      <c r="F802" s="179"/>
    </row>
    <row r="803" spans="1:6" ht="33.75">
      <c r="B803" s="60" t="s">
        <v>127</v>
      </c>
      <c r="C803" s="60"/>
      <c r="D803" s="60"/>
      <c r="F803" s="179"/>
    </row>
    <row r="804" spans="1:6">
      <c r="A804" s="17"/>
      <c r="B804" s="60" t="s">
        <v>21</v>
      </c>
      <c r="C804" s="4" t="s">
        <v>3</v>
      </c>
      <c r="D804" s="61">
        <v>1</v>
      </c>
      <c r="E804" s="16"/>
      <c r="F804" s="16">
        <f>D804*E804</f>
        <v>0</v>
      </c>
    </row>
    <row r="805" spans="1:6">
      <c r="B805" s="60"/>
      <c r="C805" s="60"/>
      <c r="D805" s="60"/>
      <c r="E805" s="179"/>
      <c r="F805" s="179"/>
    </row>
    <row r="806" spans="1:6">
      <c r="A806" s="5" t="s">
        <v>950</v>
      </c>
      <c r="B806" s="60" t="s">
        <v>137</v>
      </c>
      <c r="C806" s="60"/>
      <c r="D806" s="60"/>
      <c r="E806" s="179"/>
      <c r="F806" s="179"/>
    </row>
    <row r="807" spans="1:6">
      <c r="B807" s="60" t="s">
        <v>566</v>
      </c>
      <c r="C807" s="60"/>
      <c r="D807" s="60"/>
      <c r="F807" s="179"/>
    </row>
    <row r="808" spans="1:6">
      <c r="A808" s="17"/>
      <c r="B808" s="60" t="s">
        <v>21</v>
      </c>
      <c r="C808" s="4" t="s">
        <v>3</v>
      </c>
      <c r="D808" s="61">
        <v>1</v>
      </c>
      <c r="E808" s="16"/>
      <c r="F808" s="16">
        <f>D808*E808</f>
        <v>0</v>
      </c>
    </row>
    <row r="809" spans="1:6">
      <c r="B809" s="60"/>
      <c r="C809" s="60"/>
      <c r="D809" s="60"/>
      <c r="F809" s="179"/>
    </row>
    <row r="810" spans="1:6">
      <c r="A810" s="5" t="s">
        <v>951</v>
      </c>
      <c r="B810" s="60" t="s">
        <v>136</v>
      </c>
      <c r="C810" s="60"/>
      <c r="D810" s="60"/>
      <c r="E810" s="179"/>
      <c r="F810" s="179"/>
    </row>
    <row r="811" spans="1:6" ht="22.5">
      <c r="B811" s="60" t="s">
        <v>128</v>
      </c>
      <c r="C811" s="60"/>
      <c r="D811" s="60"/>
      <c r="F811" s="179"/>
    </row>
    <row r="812" spans="1:6">
      <c r="A812" s="17"/>
      <c r="B812" s="60" t="s">
        <v>21</v>
      </c>
      <c r="C812" s="4" t="s">
        <v>3</v>
      </c>
      <c r="D812" s="61">
        <v>1</v>
      </c>
      <c r="E812" s="16"/>
      <c r="F812" s="16">
        <f>D812*E812</f>
        <v>0</v>
      </c>
    </row>
    <row r="813" spans="1:6">
      <c r="B813" s="60"/>
      <c r="C813" s="60"/>
      <c r="D813" s="60"/>
      <c r="F813" s="179"/>
    </row>
    <row r="814" spans="1:6">
      <c r="A814" s="5" t="s">
        <v>952</v>
      </c>
      <c r="B814" s="3" t="s">
        <v>134</v>
      </c>
      <c r="C814" s="60"/>
      <c r="D814" s="60"/>
      <c r="E814" s="179"/>
      <c r="F814" s="179"/>
    </row>
    <row r="815" spans="1:6">
      <c r="B815" s="60" t="s">
        <v>135</v>
      </c>
      <c r="C815" s="60"/>
      <c r="D815" s="60"/>
      <c r="E815" s="179"/>
      <c r="F815" s="179"/>
    </row>
    <row r="816" spans="1:6" ht="22.5">
      <c r="B816" s="60" t="s">
        <v>138</v>
      </c>
      <c r="C816" s="60"/>
      <c r="D816" s="60"/>
      <c r="E816" s="179"/>
      <c r="F816" s="179"/>
    </row>
    <row r="817" spans="1:6">
      <c r="A817" s="17"/>
      <c r="B817" s="60" t="s">
        <v>21</v>
      </c>
      <c r="C817" s="4" t="s">
        <v>3</v>
      </c>
      <c r="D817" s="61">
        <v>2</v>
      </c>
      <c r="E817" s="16"/>
      <c r="F817" s="16">
        <f>D817*E817</f>
        <v>0</v>
      </c>
    </row>
    <row r="818" spans="1:6">
      <c r="B818" s="60"/>
      <c r="C818" s="60"/>
      <c r="D818" s="60"/>
      <c r="E818" s="179"/>
      <c r="F818" s="179"/>
    </row>
    <row r="819" spans="1:6" ht="22.5">
      <c r="A819" s="7" t="s">
        <v>953</v>
      </c>
      <c r="B819" s="3" t="s">
        <v>957</v>
      </c>
      <c r="C819" s="60"/>
      <c r="D819" s="60"/>
      <c r="E819" s="179"/>
      <c r="F819" s="179"/>
    </row>
    <row r="820" spans="1:6" ht="33.75">
      <c r="B820" s="60" t="s">
        <v>298</v>
      </c>
      <c r="C820" s="60"/>
      <c r="D820" s="60"/>
      <c r="F820" s="179"/>
    </row>
    <row r="821" spans="1:6">
      <c r="A821" s="17"/>
      <c r="B821" s="60" t="s">
        <v>21</v>
      </c>
      <c r="C821" s="4" t="s">
        <v>20</v>
      </c>
      <c r="D821" s="61">
        <v>12</v>
      </c>
      <c r="E821" s="16"/>
      <c r="F821" s="16">
        <f>D821*E821</f>
        <v>0</v>
      </c>
    </row>
    <row r="822" spans="1:6">
      <c r="B822" s="60"/>
      <c r="C822" s="60"/>
      <c r="D822" s="60"/>
      <c r="F822" s="179"/>
    </row>
    <row r="823" spans="1:6">
      <c r="A823" s="5" t="s">
        <v>954</v>
      </c>
      <c r="B823" s="3" t="s">
        <v>139</v>
      </c>
      <c r="C823" s="60"/>
      <c r="D823" s="60"/>
      <c r="E823" s="179"/>
      <c r="F823" s="179"/>
    </row>
    <row r="824" spans="1:6" ht="33.75">
      <c r="B824" s="60" t="s">
        <v>299</v>
      </c>
      <c r="C824" s="60"/>
      <c r="D824" s="60"/>
      <c r="F824" s="179"/>
    </row>
    <row r="825" spans="1:6">
      <c r="A825" s="17"/>
      <c r="B825" s="60" t="s">
        <v>21</v>
      </c>
      <c r="C825" s="4" t="s">
        <v>20</v>
      </c>
      <c r="D825" s="61">
        <v>25</v>
      </c>
      <c r="E825" s="16"/>
      <c r="F825" s="16">
        <f>D825*E825</f>
        <v>0</v>
      </c>
    </row>
    <row r="826" spans="1:6">
      <c r="B826" s="60"/>
      <c r="C826" s="60"/>
      <c r="D826" s="60"/>
      <c r="F826" s="179"/>
    </row>
    <row r="827" spans="1:6">
      <c r="A827" s="5" t="s">
        <v>955</v>
      </c>
      <c r="B827" s="3" t="s">
        <v>140</v>
      </c>
      <c r="C827" s="60"/>
      <c r="D827" s="60"/>
      <c r="E827" s="179"/>
      <c r="F827" s="179"/>
    </row>
    <row r="828" spans="1:6" ht="22.5">
      <c r="B828" s="60" t="s">
        <v>129</v>
      </c>
      <c r="C828" s="60"/>
      <c r="D828" s="60"/>
      <c r="F828" s="179"/>
    </row>
    <row r="829" spans="1:6">
      <c r="A829" s="17"/>
      <c r="B829" s="60" t="s">
        <v>21</v>
      </c>
      <c r="C829" s="4" t="s">
        <v>3</v>
      </c>
      <c r="D829" s="61">
        <v>1</v>
      </c>
      <c r="E829" s="16"/>
      <c r="F829" s="16">
        <f>D829*E829</f>
        <v>0</v>
      </c>
    </row>
    <row r="830" spans="1:6">
      <c r="B830" s="60"/>
      <c r="C830" s="60"/>
      <c r="D830" s="60"/>
      <c r="F830" s="179"/>
    </row>
    <row r="831" spans="1:6">
      <c r="A831" s="5" t="s">
        <v>956</v>
      </c>
      <c r="B831" s="3" t="s">
        <v>141</v>
      </c>
      <c r="C831" s="60"/>
      <c r="D831" s="60"/>
      <c r="E831" s="179"/>
      <c r="F831" s="179"/>
    </row>
    <row r="832" spans="1:6" ht="22.5">
      <c r="B832" s="60" t="s">
        <v>130</v>
      </c>
      <c r="C832" s="3"/>
      <c r="D832" s="60"/>
      <c r="E832" s="179"/>
      <c r="F832" s="179"/>
    </row>
    <row r="833" spans="1:6">
      <c r="A833" s="17"/>
      <c r="B833" s="60" t="s">
        <v>21</v>
      </c>
      <c r="C833" s="4" t="s">
        <v>3</v>
      </c>
      <c r="D833" s="61">
        <v>1</v>
      </c>
      <c r="E833" s="16"/>
      <c r="F833" s="16">
        <f>D833*E833</f>
        <v>0</v>
      </c>
    </row>
    <row r="834" spans="1:6">
      <c r="B834" s="60"/>
      <c r="C834" s="60"/>
      <c r="D834" s="60"/>
      <c r="E834" s="179"/>
      <c r="F834" s="179"/>
    </row>
    <row r="835" spans="1:6">
      <c r="A835" s="5" t="s">
        <v>958</v>
      </c>
      <c r="B835" s="112" t="s">
        <v>576</v>
      </c>
      <c r="D835" s="61"/>
      <c r="E835" s="16"/>
      <c r="F835" s="16"/>
    </row>
    <row r="836" spans="1:6" ht="56.25">
      <c r="A836" s="2"/>
      <c r="B836" s="112" t="s">
        <v>488</v>
      </c>
      <c r="D836" s="61"/>
      <c r="E836" s="16"/>
      <c r="F836" s="16"/>
    </row>
    <row r="837" spans="1:6">
      <c r="A837" s="17"/>
      <c r="B837" s="60" t="s">
        <v>21</v>
      </c>
      <c r="C837" s="47" t="s">
        <v>3</v>
      </c>
      <c r="D837" s="18">
        <v>1</v>
      </c>
      <c r="E837" s="26"/>
      <c r="F837" s="16">
        <f>+D837*E837</f>
        <v>0</v>
      </c>
    </row>
    <row r="838" spans="1:6">
      <c r="A838" s="139"/>
      <c r="B838" s="102"/>
      <c r="D838" s="61"/>
      <c r="E838" s="16"/>
      <c r="F838" s="16"/>
    </row>
    <row r="839" spans="1:6">
      <c r="A839" s="5" t="s">
        <v>959</v>
      </c>
      <c r="B839" s="102" t="s">
        <v>489</v>
      </c>
      <c r="D839" s="61"/>
      <c r="E839" s="16"/>
      <c r="F839" s="16"/>
    </row>
    <row r="840" spans="1:6">
      <c r="A840" s="2"/>
      <c r="B840" s="102" t="s">
        <v>490</v>
      </c>
      <c r="D840" s="61"/>
      <c r="E840" s="16"/>
      <c r="F840" s="16"/>
    </row>
    <row r="841" spans="1:6">
      <c r="A841" s="17"/>
      <c r="B841" s="60" t="s">
        <v>21</v>
      </c>
      <c r="C841" s="47" t="s">
        <v>3</v>
      </c>
      <c r="D841" s="18">
        <v>1</v>
      </c>
      <c r="E841" s="26"/>
      <c r="F841" s="16">
        <f>+D841*E841</f>
        <v>0</v>
      </c>
    </row>
    <row r="842" spans="1:6">
      <c r="A842" s="139"/>
      <c r="B842" s="102"/>
      <c r="D842" s="61"/>
      <c r="E842" s="16"/>
      <c r="F842" s="16"/>
    </row>
    <row r="843" spans="1:6">
      <c r="A843" s="5" t="s">
        <v>960</v>
      </c>
      <c r="B843" s="102" t="s">
        <v>491</v>
      </c>
      <c r="D843" s="61"/>
      <c r="E843" s="16"/>
      <c r="F843" s="16"/>
    </row>
    <row r="844" spans="1:6">
      <c r="A844" s="2"/>
      <c r="B844" s="118" t="s">
        <v>492</v>
      </c>
      <c r="D844" s="61"/>
      <c r="E844" s="16"/>
      <c r="F844" s="16"/>
    </row>
    <row r="845" spans="1:6">
      <c r="A845" s="2"/>
      <c r="B845" s="118" t="s">
        <v>493</v>
      </c>
      <c r="D845" s="61"/>
      <c r="E845" s="16"/>
      <c r="F845" s="16"/>
    </row>
    <row r="846" spans="1:6">
      <c r="A846" s="2"/>
      <c r="B846" s="118" t="s">
        <v>494</v>
      </c>
      <c r="D846" s="61"/>
      <c r="E846" s="16"/>
      <c r="F846" s="16"/>
    </row>
    <row r="847" spans="1:6">
      <c r="A847" s="2"/>
      <c r="B847" s="118" t="s">
        <v>495</v>
      </c>
      <c r="D847" s="61"/>
      <c r="E847" s="16"/>
      <c r="F847" s="16"/>
    </row>
    <row r="848" spans="1:6">
      <c r="A848" s="2"/>
      <c r="B848" s="118" t="s">
        <v>496</v>
      </c>
      <c r="D848" s="61"/>
      <c r="E848" s="16"/>
      <c r="F848" s="16"/>
    </row>
    <row r="849" spans="1:6">
      <c r="A849" s="2"/>
      <c r="B849" s="118" t="s">
        <v>497</v>
      </c>
      <c r="D849" s="61"/>
      <c r="E849" s="16"/>
      <c r="F849" s="16"/>
    </row>
    <row r="850" spans="1:6">
      <c r="A850" s="17"/>
      <c r="B850" s="60" t="s">
        <v>21</v>
      </c>
      <c r="C850" s="47" t="s">
        <v>3</v>
      </c>
      <c r="D850" s="18">
        <v>1</v>
      </c>
      <c r="E850" s="26"/>
      <c r="F850" s="16">
        <f>+D850*E850</f>
        <v>0</v>
      </c>
    </row>
    <row r="851" spans="1:6">
      <c r="A851" s="17"/>
      <c r="B851" s="60"/>
      <c r="C851" s="47"/>
      <c r="D851" s="18"/>
      <c r="E851" s="16"/>
      <c r="F851" s="16"/>
    </row>
    <row r="852" spans="1:6" s="15" customFormat="1" ht="22.5">
      <c r="A852" s="17" t="s">
        <v>961</v>
      </c>
      <c r="B852" s="1" t="s">
        <v>1049</v>
      </c>
      <c r="C852" s="47"/>
      <c r="D852" s="48"/>
      <c r="E852" s="26"/>
      <c r="F852" s="26"/>
    </row>
    <row r="853" spans="1:6" s="143" customFormat="1" ht="56.25">
      <c r="A853" s="141"/>
      <c r="B853" s="7" t="s">
        <v>241</v>
      </c>
      <c r="C853" s="8"/>
      <c r="D853" s="149"/>
      <c r="E853" s="142"/>
      <c r="F853" s="142"/>
    </row>
    <row r="854" spans="1:6" s="143" customFormat="1" ht="56.25">
      <c r="A854" s="141"/>
      <c r="B854" s="7" t="s">
        <v>632</v>
      </c>
      <c r="C854" s="8"/>
      <c r="D854" s="149"/>
      <c r="E854" s="142"/>
      <c r="F854" s="142"/>
    </row>
    <row r="855" spans="1:6" s="143" customFormat="1" ht="22.5">
      <c r="A855" s="141"/>
      <c r="B855" s="7" t="s">
        <v>240</v>
      </c>
      <c r="C855" s="8"/>
      <c r="D855" s="149"/>
      <c r="E855" s="142"/>
      <c r="F855" s="142"/>
    </row>
    <row r="856" spans="1:6" s="143" customFormat="1">
      <c r="A856" s="141"/>
      <c r="B856" s="152" t="s">
        <v>633</v>
      </c>
      <c r="C856" s="8"/>
      <c r="D856" s="149"/>
      <c r="E856" s="142"/>
      <c r="F856" s="142"/>
    </row>
    <row r="857" spans="1:6" s="143" customFormat="1">
      <c r="A857" s="141"/>
      <c r="B857" s="7" t="s">
        <v>634</v>
      </c>
      <c r="C857" s="8"/>
      <c r="D857" s="149"/>
      <c r="E857" s="142"/>
      <c r="F857" s="142"/>
    </row>
    <row r="858" spans="1:6" s="143" customFormat="1" ht="22.5">
      <c r="A858" s="141"/>
      <c r="B858" s="7" t="s">
        <v>635</v>
      </c>
      <c r="C858" s="8"/>
      <c r="D858" s="149"/>
      <c r="E858" s="142"/>
      <c r="F858" s="142"/>
    </row>
    <row r="859" spans="1:6" s="143" customFormat="1">
      <c r="A859" s="141"/>
      <c r="B859" s="7" t="s">
        <v>636</v>
      </c>
      <c r="C859" s="8"/>
      <c r="D859" s="149"/>
      <c r="E859" s="142"/>
      <c r="F859" s="142"/>
    </row>
    <row r="860" spans="1:6" s="143" customFormat="1">
      <c r="A860" s="141"/>
      <c r="B860" s="7" t="s">
        <v>637</v>
      </c>
      <c r="C860" s="8"/>
      <c r="D860" s="149"/>
      <c r="E860" s="142"/>
      <c r="F860" s="142"/>
    </row>
    <row r="861" spans="1:6" s="143" customFormat="1">
      <c r="A861" s="141"/>
      <c r="B861" s="7" t="s">
        <v>638</v>
      </c>
      <c r="C861" s="8"/>
      <c r="D861" s="149"/>
      <c r="E861" s="142"/>
      <c r="F861" s="142"/>
    </row>
    <row r="862" spans="1:6" s="143" customFormat="1" ht="22.5">
      <c r="A862" s="141"/>
      <c r="B862" s="7" t="s">
        <v>639</v>
      </c>
      <c r="C862" s="8"/>
      <c r="D862" s="149"/>
      <c r="E862" s="142"/>
      <c r="F862" s="142"/>
    </row>
    <row r="863" spans="1:6" s="143" customFormat="1">
      <c r="A863" s="141"/>
      <c r="B863" s="7" t="s">
        <v>640</v>
      </c>
      <c r="C863" s="8"/>
      <c r="D863" s="149"/>
      <c r="E863" s="142"/>
      <c r="F863" s="142"/>
    </row>
    <row r="864" spans="1:6" s="143" customFormat="1">
      <c r="A864" s="141"/>
      <c r="B864" s="7" t="s">
        <v>637</v>
      </c>
      <c r="C864" s="8"/>
      <c r="D864" s="149"/>
      <c r="E864" s="142"/>
      <c r="F864" s="142"/>
    </row>
    <row r="865" spans="1:6" s="143" customFormat="1" ht="22.5">
      <c r="A865" s="141"/>
      <c r="B865" s="7" t="s">
        <v>641</v>
      </c>
      <c r="C865" s="8"/>
      <c r="D865" s="149"/>
      <c r="E865" s="142"/>
      <c r="F865" s="142"/>
    </row>
    <row r="866" spans="1:6" s="143" customFormat="1" ht="22.5">
      <c r="A866" s="141"/>
      <c r="B866" s="7" t="s">
        <v>642</v>
      </c>
      <c r="C866" s="8"/>
      <c r="D866" s="149"/>
      <c r="E866" s="142"/>
      <c r="F866" s="142"/>
    </row>
    <row r="867" spans="1:6" s="143" customFormat="1" ht="22.5">
      <c r="A867" s="141"/>
      <c r="B867" s="7" t="s">
        <v>643</v>
      </c>
      <c r="C867" s="8"/>
      <c r="D867" s="149"/>
      <c r="E867" s="142"/>
      <c r="F867" s="142"/>
    </row>
    <row r="868" spans="1:6" s="143" customFormat="1">
      <c r="A868" s="141"/>
      <c r="B868" s="7" t="s">
        <v>644</v>
      </c>
      <c r="C868" s="8"/>
      <c r="D868" s="149"/>
      <c r="E868" s="142"/>
      <c r="F868" s="142"/>
    </row>
    <row r="869" spans="1:6" s="143" customFormat="1">
      <c r="A869" s="141"/>
      <c r="B869" s="152" t="s">
        <v>645</v>
      </c>
      <c r="C869" s="8"/>
      <c r="D869" s="149"/>
      <c r="E869" s="142"/>
      <c r="F869" s="142"/>
    </row>
    <row r="870" spans="1:6" s="143" customFormat="1">
      <c r="A870" s="141"/>
      <c r="B870" s="7" t="s">
        <v>646</v>
      </c>
      <c r="C870" s="8"/>
      <c r="D870" s="149"/>
      <c r="E870" s="142"/>
      <c r="F870" s="142"/>
    </row>
    <row r="871" spans="1:6" s="143" customFormat="1">
      <c r="A871" s="141"/>
      <c r="B871" s="7" t="s">
        <v>647</v>
      </c>
      <c r="C871" s="8"/>
      <c r="D871" s="149"/>
      <c r="E871" s="142"/>
      <c r="F871" s="142"/>
    </row>
    <row r="872" spans="1:6" s="143" customFormat="1">
      <c r="A872" s="141"/>
      <c r="B872" s="7" t="s">
        <v>648</v>
      </c>
      <c r="C872" s="8"/>
      <c r="D872" s="149"/>
      <c r="E872" s="142"/>
      <c r="F872" s="142"/>
    </row>
    <row r="873" spans="1:6" s="143" customFormat="1">
      <c r="A873" s="141"/>
      <c r="B873" s="7" t="s">
        <v>649</v>
      </c>
      <c r="C873" s="8"/>
      <c r="D873" s="149"/>
      <c r="E873" s="142"/>
      <c r="F873" s="142"/>
    </row>
    <row r="874" spans="1:6" s="143" customFormat="1">
      <c r="A874" s="141"/>
      <c r="B874" s="7" t="s">
        <v>650</v>
      </c>
      <c r="C874" s="8"/>
      <c r="D874" s="149"/>
      <c r="E874" s="142"/>
      <c r="F874" s="142"/>
    </row>
    <row r="875" spans="1:6" s="143" customFormat="1">
      <c r="A875" s="141"/>
      <c r="B875" s="7" t="s">
        <v>651</v>
      </c>
      <c r="C875" s="8"/>
      <c r="D875" s="149"/>
      <c r="E875" s="142"/>
      <c r="F875" s="142"/>
    </row>
    <row r="876" spans="1:6" s="143" customFormat="1">
      <c r="A876" s="141"/>
      <c r="B876" s="7" t="s">
        <v>652</v>
      </c>
      <c r="C876" s="8"/>
      <c r="D876" s="149"/>
      <c r="E876" s="142"/>
      <c r="F876" s="142"/>
    </row>
    <row r="877" spans="1:6" s="143" customFormat="1">
      <c r="A877" s="141"/>
      <c r="B877" s="7" t="s">
        <v>653</v>
      </c>
      <c r="C877" s="8"/>
      <c r="D877" s="149"/>
      <c r="E877" s="142"/>
      <c r="F877" s="142"/>
    </row>
    <row r="878" spans="1:6" s="143" customFormat="1">
      <c r="A878" s="141"/>
      <c r="B878" s="7" t="s">
        <v>654</v>
      </c>
      <c r="C878" s="8"/>
      <c r="D878" s="149"/>
      <c r="E878" s="142"/>
      <c r="F878" s="142"/>
    </row>
    <row r="879" spans="1:6" s="143" customFormat="1" ht="22.5">
      <c r="A879" s="141"/>
      <c r="B879" s="7" t="s">
        <v>655</v>
      </c>
      <c r="C879" s="8"/>
      <c r="D879" s="149"/>
      <c r="E879" s="142"/>
      <c r="F879" s="142"/>
    </row>
    <row r="880" spans="1:6" s="143" customFormat="1">
      <c r="A880" s="141"/>
      <c r="B880" s="7" t="s">
        <v>656</v>
      </c>
      <c r="C880" s="8"/>
      <c r="D880" s="149"/>
      <c r="E880" s="142"/>
      <c r="F880" s="142"/>
    </row>
    <row r="881" spans="1:6" s="143" customFormat="1">
      <c r="A881" s="141"/>
      <c r="B881" s="152" t="s">
        <v>657</v>
      </c>
      <c r="C881" s="8"/>
      <c r="D881" s="149"/>
      <c r="E881" s="142"/>
      <c r="F881" s="142"/>
    </row>
    <row r="882" spans="1:6" s="143" customFormat="1" ht="22.5">
      <c r="A882" s="141"/>
      <c r="B882" s="7" t="s">
        <v>658</v>
      </c>
      <c r="C882" s="8"/>
      <c r="D882" s="149"/>
      <c r="E882" s="142"/>
      <c r="F882" s="142"/>
    </row>
    <row r="883" spans="1:6" s="143" customFormat="1" ht="22.5">
      <c r="A883" s="141"/>
      <c r="B883" s="7" t="s">
        <v>659</v>
      </c>
      <c r="C883" s="8"/>
      <c r="D883" s="149"/>
      <c r="E883" s="142"/>
      <c r="F883" s="142"/>
    </row>
    <row r="884" spans="1:6" s="143" customFormat="1" ht="22.5">
      <c r="A884" s="141"/>
      <c r="B884" s="7" t="s">
        <v>660</v>
      </c>
      <c r="C884" s="8"/>
      <c r="D884" s="149"/>
      <c r="E884" s="142"/>
      <c r="F884" s="142"/>
    </row>
    <row r="885" spans="1:6" s="143" customFormat="1">
      <c r="A885" s="141"/>
      <c r="B885" s="7" t="s">
        <v>661</v>
      </c>
      <c r="C885" s="8"/>
      <c r="D885" s="149"/>
      <c r="E885" s="142"/>
      <c r="F885" s="142"/>
    </row>
    <row r="886" spans="1:6" s="143" customFormat="1" ht="22.5">
      <c r="A886" s="141"/>
      <c r="B886" s="7" t="s">
        <v>662</v>
      </c>
      <c r="C886" s="8"/>
      <c r="D886" s="149"/>
      <c r="E886" s="142"/>
      <c r="F886" s="142"/>
    </row>
    <row r="887" spans="1:6" s="143" customFormat="1">
      <c r="A887" s="141"/>
      <c r="B887" s="7" t="s">
        <v>663</v>
      </c>
      <c r="C887" s="8"/>
      <c r="D887" s="149"/>
      <c r="E887" s="142"/>
      <c r="F887" s="142"/>
    </row>
    <row r="888" spans="1:6" s="143" customFormat="1" ht="22.5">
      <c r="A888" s="141"/>
      <c r="B888" s="7" t="s">
        <v>664</v>
      </c>
      <c r="C888" s="8"/>
      <c r="D888" s="149"/>
      <c r="E888" s="142"/>
      <c r="F888" s="142"/>
    </row>
    <row r="889" spans="1:6" s="143" customFormat="1" ht="22.5">
      <c r="A889" s="141"/>
      <c r="B889" s="7" t="s">
        <v>665</v>
      </c>
      <c r="C889" s="8"/>
      <c r="D889" s="149"/>
      <c r="E889" s="142"/>
      <c r="F889" s="142"/>
    </row>
    <row r="890" spans="1:6" s="143" customFormat="1" ht="22.5">
      <c r="A890" s="141"/>
      <c r="B890" s="7" t="s">
        <v>666</v>
      </c>
      <c r="C890" s="8"/>
      <c r="D890" s="149"/>
      <c r="E890" s="142"/>
      <c r="F890" s="142"/>
    </row>
    <row r="891" spans="1:6" s="143" customFormat="1" ht="22.5">
      <c r="A891" s="141"/>
      <c r="B891" s="7" t="s">
        <v>667</v>
      </c>
      <c r="C891" s="8"/>
      <c r="D891" s="149"/>
      <c r="E891" s="142"/>
      <c r="F891" s="142"/>
    </row>
    <row r="892" spans="1:6" s="143" customFormat="1" ht="22.5">
      <c r="A892" s="141"/>
      <c r="B892" s="7" t="s">
        <v>668</v>
      </c>
      <c r="C892" s="8"/>
      <c r="D892" s="149"/>
      <c r="E892" s="142"/>
      <c r="F892" s="142"/>
    </row>
    <row r="893" spans="1:6" s="143" customFormat="1">
      <c r="A893" s="141"/>
      <c r="B893" s="7" t="s">
        <v>669</v>
      </c>
      <c r="C893" s="8"/>
      <c r="D893" s="149"/>
      <c r="E893" s="142"/>
      <c r="F893" s="142"/>
    </row>
    <row r="894" spans="1:6" s="143" customFormat="1">
      <c r="A894" s="141"/>
      <c r="B894" s="152" t="s">
        <v>670</v>
      </c>
      <c r="C894" s="8"/>
      <c r="D894" s="149"/>
      <c r="E894" s="142"/>
      <c r="F894" s="142"/>
    </row>
    <row r="895" spans="1:6" s="143" customFormat="1" ht="22.5">
      <c r="A895" s="141"/>
      <c r="B895" s="7" t="s">
        <v>671</v>
      </c>
      <c r="C895" s="8"/>
      <c r="D895" s="149"/>
      <c r="E895" s="142"/>
      <c r="F895" s="142"/>
    </row>
    <row r="896" spans="1:6" s="143" customFormat="1" ht="22.5">
      <c r="A896" s="141"/>
      <c r="B896" s="7" t="s">
        <v>672</v>
      </c>
      <c r="C896" s="8"/>
      <c r="D896" s="149"/>
      <c r="E896" s="142"/>
      <c r="F896" s="142"/>
    </row>
    <row r="897" spans="1:6" s="143" customFormat="1" ht="22.5">
      <c r="A897" s="141"/>
      <c r="B897" s="7" t="s">
        <v>673</v>
      </c>
      <c r="C897" s="8"/>
      <c r="D897" s="149"/>
      <c r="E897" s="142"/>
      <c r="F897" s="142"/>
    </row>
    <row r="898" spans="1:6" s="143" customFormat="1" ht="22.5">
      <c r="A898" s="141"/>
      <c r="B898" s="7" t="s">
        <v>674</v>
      </c>
      <c r="C898" s="8"/>
      <c r="D898" s="149"/>
      <c r="E898" s="142"/>
      <c r="F898" s="142"/>
    </row>
    <row r="899" spans="1:6" s="143" customFormat="1" ht="22.5">
      <c r="A899" s="141"/>
      <c r="B899" s="7" t="s">
        <v>675</v>
      </c>
      <c r="C899" s="8"/>
      <c r="D899" s="149"/>
      <c r="E899" s="142"/>
      <c r="F899" s="142"/>
    </row>
    <row r="900" spans="1:6" s="143" customFormat="1" ht="22.5">
      <c r="A900" s="141"/>
      <c r="B900" s="7" t="s">
        <v>676</v>
      </c>
      <c r="C900" s="8"/>
      <c r="D900" s="149"/>
      <c r="E900" s="142"/>
      <c r="F900" s="142"/>
    </row>
    <row r="901" spans="1:6" s="143" customFormat="1" ht="22.5">
      <c r="A901" s="141"/>
      <c r="B901" s="7" t="s">
        <v>677</v>
      </c>
      <c r="C901" s="8"/>
      <c r="D901" s="149"/>
      <c r="E901" s="142"/>
      <c r="F901" s="142"/>
    </row>
    <row r="902" spans="1:6" s="143" customFormat="1" ht="22.5">
      <c r="A902" s="141"/>
      <c r="B902" s="7" t="s">
        <v>678</v>
      </c>
      <c r="C902" s="8"/>
      <c r="D902" s="149"/>
      <c r="E902" s="142"/>
      <c r="F902" s="142"/>
    </row>
    <row r="903" spans="1:6" s="143" customFormat="1" ht="22.5">
      <c r="A903" s="141"/>
      <c r="B903" s="7" t="s">
        <v>679</v>
      </c>
      <c r="C903" s="8"/>
      <c r="D903" s="149"/>
      <c r="E903" s="142"/>
      <c r="F903" s="142"/>
    </row>
    <row r="904" spans="1:6" s="143" customFormat="1">
      <c r="A904" s="141"/>
      <c r="B904" s="7" t="s">
        <v>680</v>
      </c>
      <c r="C904" s="8"/>
      <c r="D904" s="149"/>
      <c r="E904" s="142"/>
      <c r="F904" s="142"/>
    </row>
    <row r="905" spans="1:6" s="143" customFormat="1" ht="22.5">
      <c r="A905" s="141"/>
      <c r="B905" s="7" t="s">
        <v>681</v>
      </c>
      <c r="C905" s="8"/>
      <c r="D905" s="149"/>
      <c r="E905" s="142"/>
      <c r="F905" s="142"/>
    </row>
    <row r="906" spans="1:6" s="143" customFormat="1" ht="22.5">
      <c r="A906" s="141"/>
      <c r="B906" s="7" t="s">
        <v>682</v>
      </c>
      <c r="C906" s="8"/>
      <c r="D906" s="149"/>
      <c r="E906" s="142"/>
      <c r="F906" s="142"/>
    </row>
    <row r="907" spans="1:6" s="143" customFormat="1">
      <c r="A907" s="141"/>
      <c r="B907" s="7" t="s">
        <v>683</v>
      </c>
      <c r="C907" s="8"/>
      <c r="D907" s="149"/>
      <c r="E907" s="142"/>
      <c r="F907" s="142"/>
    </row>
    <row r="908" spans="1:6" s="143" customFormat="1">
      <c r="A908" s="141"/>
      <c r="B908" s="7" t="s">
        <v>684</v>
      </c>
      <c r="C908" s="8"/>
      <c r="D908" s="149"/>
      <c r="E908" s="142"/>
      <c r="F908" s="142"/>
    </row>
    <row r="909" spans="1:6" s="143" customFormat="1">
      <c r="A909" s="141"/>
      <c r="B909" s="7" t="s">
        <v>685</v>
      </c>
      <c r="C909" s="8"/>
      <c r="D909" s="149"/>
      <c r="E909" s="142"/>
      <c r="F909" s="142"/>
    </row>
    <row r="910" spans="1:6" s="143" customFormat="1">
      <c r="A910" s="141"/>
      <c r="B910" s="152" t="s">
        <v>686</v>
      </c>
      <c r="C910" s="8"/>
      <c r="D910" s="149"/>
      <c r="E910" s="142"/>
      <c r="F910" s="142"/>
    </row>
    <row r="911" spans="1:6" s="143" customFormat="1">
      <c r="A911" s="141"/>
      <c r="B911" s="7" t="s">
        <v>687</v>
      </c>
      <c r="C911" s="8"/>
      <c r="D911" s="149"/>
      <c r="E911" s="142"/>
      <c r="F911" s="142"/>
    </row>
    <row r="912" spans="1:6" s="143" customFormat="1">
      <c r="A912" s="141"/>
      <c r="B912" s="7" t="s">
        <v>688</v>
      </c>
      <c r="C912" s="8"/>
      <c r="D912" s="149"/>
      <c r="E912" s="142"/>
      <c r="F912" s="142"/>
    </row>
    <row r="913" spans="1:6" s="143" customFormat="1">
      <c r="A913" s="141"/>
      <c r="B913" s="7" t="s">
        <v>689</v>
      </c>
      <c r="C913" s="8"/>
      <c r="D913" s="149"/>
      <c r="E913" s="142"/>
      <c r="F913" s="142"/>
    </row>
    <row r="914" spans="1:6" s="143" customFormat="1">
      <c r="A914" s="141"/>
      <c r="B914" s="7" t="s">
        <v>690</v>
      </c>
      <c r="C914" s="8"/>
      <c r="D914" s="149"/>
      <c r="E914" s="142"/>
      <c r="F914" s="142"/>
    </row>
    <row r="915" spans="1:6" s="143" customFormat="1">
      <c r="A915" s="141"/>
      <c r="B915" s="7" t="s">
        <v>688</v>
      </c>
      <c r="C915" s="8"/>
      <c r="D915" s="149"/>
      <c r="E915" s="142"/>
      <c r="F915" s="142"/>
    </row>
    <row r="916" spans="1:6" s="143" customFormat="1">
      <c r="A916" s="141"/>
      <c r="B916" s="7" t="s">
        <v>691</v>
      </c>
      <c r="C916" s="8"/>
      <c r="D916" s="149"/>
      <c r="E916" s="142"/>
      <c r="F916" s="142"/>
    </row>
    <row r="917" spans="1:6" s="143" customFormat="1">
      <c r="A917" s="141"/>
      <c r="B917" s="152" t="s">
        <v>692</v>
      </c>
      <c r="C917" s="8"/>
      <c r="D917" s="149"/>
      <c r="E917" s="142"/>
      <c r="F917" s="142"/>
    </row>
    <row r="918" spans="1:6" s="143" customFormat="1">
      <c r="A918" s="141"/>
      <c r="B918" s="7" t="s">
        <v>693</v>
      </c>
      <c r="C918" s="8"/>
      <c r="D918" s="149"/>
      <c r="E918" s="142"/>
      <c r="F918" s="142"/>
    </row>
    <row r="919" spans="1:6" s="143" customFormat="1">
      <c r="A919" s="141"/>
      <c r="B919" s="7" t="s">
        <v>694</v>
      </c>
      <c r="C919" s="8"/>
      <c r="D919" s="149"/>
      <c r="E919" s="142"/>
      <c r="F919" s="142"/>
    </row>
    <row r="920" spans="1:6" s="143" customFormat="1">
      <c r="A920" s="141"/>
      <c r="B920" s="7" t="s">
        <v>695</v>
      </c>
      <c r="C920" s="8"/>
      <c r="D920" s="149"/>
      <c r="E920" s="142"/>
      <c r="F920" s="142"/>
    </row>
    <row r="921" spans="1:6" s="143" customFormat="1">
      <c r="A921" s="141"/>
      <c r="B921" s="7" t="s">
        <v>696</v>
      </c>
      <c r="C921" s="8"/>
      <c r="D921" s="149"/>
      <c r="E921" s="142"/>
      <c r="F921" s="142"/>
    </row>
    <row r="922" spans="1:6" s="143" customFormat="1">
      <c r="A922" s="141"/>
      <c r="B922" s="7" t="s">
        <v>697</v>
      </c>
      <c r="C922" s="8"/>
      <c r="D922" s="149"/>
      <c r="E922" s="142"/>
      <c r="F922" s="142"/>
    </row>
    <row r="923" spans="1:6" s="143" customFormat="1">
      <c r="A923" s="141"/>
      <c r="B923" s="7" t="s">
        <v>698</v>
      </c>
      <c r="C923" s="8"/>
      <c r="D923" s="149"/>
      <c r="E923" s="142"/>
      <c r="F923" s="142"/>
    </row>
    <row r="924" spans="1:6" s="143" customFormat="1">
      <c r="A924" s="141"/>
      <c r="B924" s="152" t="s">
        <v>699</v>
      </c>
      <c r="C924" s="8"/>
      <c r="D924" s="149"/>
      <c r="E924" s="142"/>
      <c r="F924" s="142"/>
    </row>
    <row r="925" spans="1:6" s="143" customFormat="1">
      <c r="A925" s="141"/>
      <c r="B925" s="7" t="s">
        <v>700</v>
      </c>
      <c r="C925" s="8"/>
      <c r="D925" s="149"/>
      <c r="E925" s="142"/>
      <c r="F925" s="142"/>
    </row>
    <row r="926" spans="1:6" s="143" customFormat="1">
      <c r="A926" s="141"/>
      <c r="B926" s="7" t="s">
        <v>701</v>
      </c>
      <c r="C926" s="8"/>
      <c r="D926" s="149"/>
      <c r="E926" s="142"/>
      <c r="F926" s="142"/>
    </row>
    <row r="927" spans="1:6" s="143" customFormat="1">
      <c r="A927" s="141"/>
      <c r="B927" s="7" t="s">
        <v>702</v>
      </c>
      <c r="C927" s="8"/>
      <c r="D927" s="149"/>
      <c r="E927" s="142"/>
      <c r="F927" s="142"/>
    </row>
    <row r="928" spans="1:6" s="143" customFormat="1">
      <c r="A928" s="141"/>
      <c r="B928" s="7" t="s">
        <v>703</v>
      </c>
      <c r="C928" s="8"/>
      <c r="D928" s="149"/>
      <c r="E928" s="142"/>
      <c r="F928" s="142"/>
    </row>
    <row r="929" spans="1:6" s="143" customFormat="1">
      <c r="A929" s="141"/>
      <c r="B929" s="7" t="s">
        <v>704</v>
      </c>
      <c r="C929" s="8"/>
      <c r="D929" s="149"/>
      <c r="E929" s="142"/>
      <c r="F929" s="142"/>
    </row>
    <row r="930" spans="1:6" s="143" customFormat="1">
      <c r="A930" s="141"/>
      <c r="B930" s="7" t="s">
        <v>705</v>
      </c>
      <c r="C930" s="8"/>
      <c r="D930" s="149"/>
      <c r="E930" s="142"/>
      <c r="F930" s="142"/>
    </row>
    <row r="931" spans="1:6" s="143" customFormat="1">
      <c r="A931" s="141"/>
      <c r="B931" s="7" t="s">
        <v>706</v>
      </c>
      <c r="C931" s="8"/>
      <c r="D931" s="149"/>
      <c r="E931" s="142"/>
      <c r="F931" s="142"/>
    </row>
    <row r="932" spans="1:6" s="143" customFormat="1">
      <c r="A932" s="141"/>
      <c r="B932" s="7" t="s">
        <v>707</v>
      </c>
      <c r="C932" s="8"/>
      <c r="D932" s="149"/>
      <c r="E932" s="142"/>
      <c r="F932" s="142"/>
    </row>
    <row r="933" spans="1:6" s="143" customFormat="1">
      <c r="A933" s="141"/>
      <c r="B933" s="7" t="s">
        <v>708</v>
      </c>
      <c r="C933" s="8"/>
      <c r="D933" s="149"/>
      <c r="E933" s="142"/>
      <c r="F933" s="142"/>
    </row>
    <row r="934" spans="1:6" s="143" customFormat="1">
      <c r="A934" s="141"/>
      <c r="B934" s="152" t="s">
        <v>709</v>
      </c>
      <c r="C934" s="8"/>
      <c r="D934" s="149"/>
      <c r="E934" s="142"/>
      <c r="F934" s="142"/>
    </row>
    <row r="935" spans="1:6" s="143" customFormat="1">
      <c r="A935" s="141"/>
      <c r="B935" s="7" t="s">
        <v>710</v>
      </c>
      <c r="C935" s="8"/>
      <c r="D935" s="149"/>
      <c r="E935" s="142"/>
      <c r="F935" s="142"/>
    </row>
    <row r="936" spans="1:6" s="143" customFormat="1">
      <c r="A936" s="141"/>
      <c r="B936" s="7" t="s">
        <v>711</v>
      </c>
      <c r="C936" s="8"/>
      <c r="D936" s="149"/>
      <c r="E936" s="142"/>
      <c r="F936" s="142"/>
    </row>
    <row r="937" spans="1:6" s="143" customFormat="1">
      <c r="A937" s="141"/>
      <c r="B937" s="7" t="s">
        <v>712</v>
      </c>
      <c r="C937" s="8"/>
      <c r="D937" s="149"/>
      <c r="E937" s="142"/>
      <c r="F937" s="142"/>
    </row>
    <row r="938" spans="1:6" s="143" customFormat="1">
      <c r="A938" s="141"/>
      <c r="B938" s="7"/>
      <c r="C938" s="8"/>
      <c r="D938" s="149"/>
      <c r="E938" s="142"/>
      <c r="F938" s="142"/>
    </row>
    <row r="939" spans="1:6" s="143" customFormat="1">
      <c r="A939" s="141"/>
      <c r="B939" s="7" t="s">
        <v>238</v>
      </c>
      <c r="C939" s="8"/>
      <c r="D939" s="149"/>
      <c r="E939" s="142"/>
      <c r="F939" s="142"/>
    </row>
    <row r="940" spans="1:6" s="143" customFormat="1">
      <c r="A940" s="141"/>
      <c r="B940" s="10" t="s">
        <v>965</v>
      </c>
      <c r="C940" s="8"/>
      <c r="D940" s="149"/>
      <c r="E940" s="142"/>
      <c r="F940" s="142"/>
    </row>
    <row r="941" spans="1:6" s="143" customFormat="1">
      <c r="A941" s="141"/>
      <c r="B941" s="10" t="s">
        <v>966</v>
      </c>
      <c r="C941" s="8"/>
      <c r="D941" s="149"/>
      <c r="E941" s="142"/>
      <c r="F941" s="142"/>
    </row>
    <row r="942" spans="1:6" s="143" customFormat="1">
      <c r="A942" s="141"/>
      <c r="B942" s="10"/>
      <c r="C942" s="8"/>
      <c r="D942" s="149"/>
      <c r="E942" s="142"/>
      <c r="F942" s="142"/>
    </row>
    <row r="943" spans="1:6" s="143" customFormat="1">
      <c r="A943" s="141"/>
      <c r="B943" s="10" t="s">
        <v>239</v>
      </c>
      <c r="C943" s="8"/>
      <c r="D943" s="149"/>
      <c r="E943" s="142"/>
      <c r="F943" s="142"/>
    </row>
    <row r="944" spans="1:6" s="143" customFormat="1">
      <c r="A944" s="141"/>
      <c r="B944" s="7" t="s">
        <v>602</v>
      </c>
      <c r="C944" s="10"/>
      <c r="D944" s="10"/>
      <c r="E944" s="180"/>
      <c r="F944" s="180"/>
    </row>
    <row r="945" spans="1:6" s="143" customFormat="1" ht="123.75">
      <c r="A945" s="141"/>
      <c r="B945" s="7" t="s">
        <v>608</v>
      </c>
      <c r="C945" s="10"/>
      <c r="D945" s="10"/>
      <c r="E945" s="180"/>
      <c r="F945" s="180"/>
    </row>
    <row r="946" spans="1:6" s="143" customFormat="1">
      <c r="A946" s="141"/>
      <c r="B946" s="7" t="s">
        <v>242</v>
      </c>
      <c r="C946" s="10"/>
      <c r="D946" s="10"/>
      <c r="E946" s="180"/>
      <c r="F946" s="180"/>
    </row>
    <row r="947" spans="1:6" s="143" customFormat="1">
      <c r="A947" s="141"/>
      <c r="B947" s="7" t="s">
        <v>609</v>
      </c>
      <c r="C947" s="10" t="s">
        <v>572</v>
      </c>
      <c r="E947" s="180"/>
      <c r="F947" s="180"/>
    </row>
    <row r="948" spans="1:6" s="143" customFormat="1">
      <c r="A948" s="141"/>
      <c r="B948" s="7"/>
      <c r="C948" s="10"/>
      <c r="E948" s="180"/>
      <c r="F948" s="180"/>
    </row>
    <row r="949" spans="1:6" s="143" customFormat="1">
      <c r="A949" s="141"/>
      <c r="B949" s="7" t="s">
        <v>243</v>
      </c>
      <c r="C949" s="10"/>
      <c r="E949" s="180"/>
      <c r="F949" s="180"/>
    </row>
    <row r="950" spans="1:6" s="143" customFormat="1">
      <c r="A950" s="141"/>
      <c r="B950" s="7" t="s">
        <v>244</v>
      </c>
      <c r="C950" s="10" t="s">
        <v>245</v>
      </c>
      <c r="E950" s="180"/>
      <c r="F950" s="180"/>
    </row>
    <row r="951" spans="1:6" s="143" customFormat="1">
      <c r="A951" s="141"/>
      <c r="B951" s="7" t="s">
        <v>246</v>
      </c>
      <c r="C951" s="10" t="s">
        <v>610</v>
      </c>
      <c r="E951" s="180"/>
      <c r="F951" s="180"/>
    </row>
    <row r="952" spans="1:6" s="143" customFormat="1">
      <c r="A952" s="141"/>
      <c r="B952" s="7" t="s">
        <v>247</v>
      </c>
      <c r="C952" s="10" t="s">
        <v>248</v>
      </c>
      <c r="E952" s="180"/>
      <c r="F952" s="180"/>
    </row>
    <row r="953" spans="1:6" s="143" customFormat="1">
      <c r="A953" s="141"/>
      <c r="B953" s="7" t="s">
        <v>249</v>
      </c>
      <c r="C953" s="10" t="s">
        <v>250</v>
      </c>
      <c r="E953" s="180"/>
      <c r="F953" s="180"/>
    </row>
    <row r="954" spans="1:6" s="143" customFormat="1">
      <c r="A954" s="141"/>
      <c r="B954" s="7"/>
      <c r="C954" s="10"/>
      <c r="E954" s="180"/>
      <c r="F954" s="180"/>
    </row>
    <row r="955" spans="1:6" s="143" customFormat="1">
      <c r="A955" s="141"/>
      <c r="B955" s="7" t="s">
        <v>251</v>
      </c>
      <c r="C955" s="10"/>
      <c r="E955" s="180"/>
      <c r="F955" s="180"/>
    </row>
    <row r="956" spans="1:6" s="143" customFormat="1">
      <c r="A956" s="141"/>
      <c r="B956" s="7" t="s">
        <v>252</v>
      </c>
      <c r="C956" s="10" t="s">
        <v>319</v>
      </c>
      <c r="E956" s="180"/>
      <c r="F956" s="180"/>
    </row>
    <row r="957" spans="1:6" s="143" customFormat="1">
      <c r="A957" s="141"/>
      <c r="B957" s="7" t="s">
        <v>253</v>
      </c>
      <c r="C957" s="10" t="s">
        <v>320</v>
      </c>
      <c r="E957" s="180"/>
      <c r="F957" s="180"/>
    </row>
    <row r="958" spans="1:6" s="143" customFormat="1">
      <c r="A958" s="141"/>
      <c r="B958" s="7" t="s">
        <v>254</v>
      </c>
      <c r="C958" s="10" t="s">
        <v>611</v>
      </c>
      <c r="E958" s="180"/>
      <c r="F958" s="180"/>
    </row>
    <row r="959" spans="1:6" s="143" customFormat="1">
      <c r="A959" s="141"/>
      <c r="B959" s="7" t="s">
        <v>255</v>
      </c>
      <c r="C959" s="10" t="s">
        <v>612</v>
      </c>
      <c r="E959" s="180"/>
      <c r="F959" s="180"/>
    </row>
    <row r="960" spans="1:6" s="143" customFormat="1">
      <c r="A960" s="141"/>
      <c r="B960" s="7" t="s">
        <v>256</v>
      </c>
      <c r="C960" s="10" t="s">
        <v>613</v>
      </c>
      <c r="E960" s="180"/>
      <c r="F960" s="180"/>
    </row>
    <row r="961" spans="1:6" s="143" customFormat="1">
      <c r="A961" s="141"/>
      <c r="B961" s="7" t="s">
        <v>257</v>
      </c>
      <c r="C961" s="156" t="s">
        <v>614</v>
      </c>
      <c r="E961" s="180"/>
      <c r="F961" s="180"/>
    </row>
    <row r="962" spans="1:6" s="143" customFormat="1">
      <c r="A962" s="141"/>
      <c r="B962" s="7" t="s">
        <v>258</v>
      </c>
      <c r="C962" s="10"/>
      <c r="D962" s="10"/>
      <c r="E962" s="180"/>
      <c r="F962" s="180"/>
    </row>
    <row r="963" spans="1:6" s="143" customFormat="1">
      <c r="A963" s="141"/>
      <c r="B963" s="7" t="s">
        <v>259</v>
      </c>
      <c r="C963" s="10" t="s">
        <v>260</v>
      </c>
      <c r="E963" s="180"/>
      <c r="F963" s="180"/>
    </row>
    <row r="964" spans="1:6" s="143" customFormat="1">
      <c r="A964" s="141"/>
      <c r="B964" s="7"/>
      <c r="C964" s="10" t="s">
        <v>261</v>
      </c>
      <c r="E964" s="180"/>
      <c r="F964" s="180"/>
    </row>
    <row r="965" spans="1:6" s="143" customFormat="1">
      <c r="A965" s="141"/>
      <c r="B965" s="7"/>
      <c r="C965" s="10" t="s">
        <v>262</v>
      </c>
      <c r="E965" s="180"/>
      <c r="F965" s="180"/>
    </row>
    <row r="966" spans="1:6" s="143" customFormat="1">
      <c r="A966" s="141"/>
      <c r="B966" s="7" t="s">
        <v>263</v>
      </c>
      <c r="C966" s="10" t="s">
        <v>260</v>
      </c>
      <c r="E966" s="180"/>
      <c r="F966" s="180"/>
    </row>
    <row r="967" spans="1:6" s="143" customFormat="1">
      <c r="A967" s="141"/>
      <c r="B967" s="7"/>
      <c r="C967" s="10" t="s">
        <v>962</v>
      </c>
      <c r="E967" s="180"/>
      <c r="F967" s="180"/>
    </row>
    <row r="968" spans="1:6" s="143" customFormat="1">
      <c r="A968" s="141"/>
      <c r="B968" s="7"/>
      <c r="C968" s="10" t="s">
        <v>264</v>
      </c>
      <c r="E968" s="180"/>
      <c r="F968" s="180"/>
    </row>
    <row r="969" spans="1:6" s="143" customFormat="1">
      <c r="A969" s="141"/>
      <c r="B969" s="7" t="s">
        <v>265</v>
      </c>
      <c r="C969" s="10"/>
      <c r="D969" s="10"/>
      <c r="E969" s="180"/>
      <c r="F969" s="180"/>
    </row>
    <row r="970" spans="1:6" s="143" customFormat="1">
      <c r="A970" s="141"/>
      <c r="B970" s="7" t="s">
        <v>266</v>
      </c>
      <c r="C970" s="10" t="s">
        <v>615</v>
      </c>
      <c r="D970" s="10"/>
      <c r="E970" s="180"/>
      <c r="F970" s="180"/>
    </row>
    <row r="971" spans="1:6" s="143" customFormat="1">
      <c r="A971" s="141"/>
      <c r="B971" s="7" t="s">
        <v>267</v>
      </c>
      <c r="C971" s="10" t="s">
        <v>268</v>
      </c>
      <c r="D971" s="10"/>
      <c r="E971" s="180"/>
      <c r="F971" s="180"/>
    </row>
    <row r="972" spans="1:6" s="143" customFormat="1">
      <c r="A972" s="141"/>
      <c r="B972" s="7" t="s">
        <v>269</v>
      </c>
      <c r="C972" s="10" t="s">
        <v>270</v>
      </c>
      <c r="D972" s="10"/>
      <c r="E972" s="180"/>
      <c r="F972" s="180"/>
    </row>
    <row r="973" spans="1:6" s="143" customFormat="1">
      <c r="A973" s="141"/>
      <c r="B973" s="7" t="s">
        <v>271</v>
      </c>
      <c r="C973" s="10" t="s">
        <v>321</v>
      </c>
      <c r="D973" s="10"/>
      <c r="E973" s="180"/>
      <c r="F973" s="180"/>
    </row>
    <row r="974" spans="1:6" s="143" customFormat="1">
      <c r="A974" s="141"/>
      <c r="B974" s="7" t="s">
        <v>272</v>
      </c>
      <c r="C974" s="10" t="s">
        <v>273</v>
      </c>
      <c r="D974" s="10"/>
      <c r="E974" s="180"/>
      <c r="F974" s="180"/>
    </row>
    <row r="975" spans="1:6" s="143" customFormat="1">
      <c r="A975" s="141"/>
      <c r="B975" s="7" t="s">
        <v>274</v>
      </c>
      <c r="C975" s="10" t="s">
        <v>322</v>
      </c>
      <c r="D975" s="10"/>
      <c r="E975" s="180"/>
      <c r="F975" s="180"/>
    </row>
    <row r="976" spans="1:6" s="143" customFormat="1">
      <c r="A976" s="141"/>
      <c r="B976" s="7" t="s">
        <v>275</v>
      </c>
      <c r="C976" s="10" t="s">
        <v>323</v>
      </c>
      <c r="D976" s="10"/>
      <c r="E976" s="180"/>
      <c r="F976" s="180"/>
    </row>
    <row r="977" spans="1:6" s="143" customFormat="1">
      <c r="A977" s="141"/>
      <c r="B977" s="7"/>
      <c r="C977" s="10"/>
      <c r="D977" s="10"/>
      <c r="E977" s="180"/>
      <c r="F977" s="180"/>
    </row>
    <row r="978" spans="1:6" s="143" customFormat="1">
      <c r="A978" s="141"/>
      <c r="B978" s="7" t="s">
        <v>276</v>
      </c>
      <c r="C978" s="10"/>
      <c r="D978" s="10"/>
      <c r="E978" s="180"/>
      <c r="F978" s="180"/>
    </row>
    <row r="979" spans="1:6" s="143" customFormat="1">
      <c r="A979" s="141"/>
      <c r="B979" s="7" t="s">
        <v>277</v>
      </c>
      <c r="C979" s="10" t="s">
        <v>603</v>
      </c>
      <c r="D979" s="10"/>
      <c r="E979" s="180"/>
      <c r="F979" s="180"/>
    </row>
    <row r="980" spans="1:6" s="143" customFormat="1">
      <c r="A980" s="141"/>
      <c r="B980" s="7" t="s">
        <v>278</v>
      </c>
      <c r="C980" s="10" t="s">
        <v>604</v>
      </c>
      <c r="D980" s="10"/>
      <c r="E980" s="180"/>
      <c r="F980" s="180"/>
    </row>
    <row r="981" spans="1:6" s="143" customFormat="1">
      <c r="A981" s="141"/>
      <c r="B981" s="7" t="s">
        <v>279</v>
      </c>
      <c r="C981" s="10" t="s">
        <v>605</v>
      </c>
      <c r="D981" s="10"/>
      <c r="E981" s="180"/>
      <c r="F981" s="180"/>
    </row>
    <row r="982" spans="1:6" s="143" customFormat="1">
      <c r="A982" s="141"/>
      <c r="B982" s="7" t="s">
        <v>280</v>
      </c>
      <c r="C982" s="6" t="s">
        <v>281</v>
      </c>
      <c r="D982" s="10"/>
      <c r="E982" s="180"/>
      <c r="F982" s="180"/>
    </row>
    <row r="983" spans="1:6" s="143" customFormat="1">
      <c r="A983" s="141"/>
      <c r="B983" s="7" t="s">
        <v>282</v>
      </c>
      <c r="C983" s="10" t="s">
        <v>283</v>
      </c>
      <c r="D983" s="10"/>
      <c r="E983" s="180"/>
      <c r="F983" s="180"/>
    </row>
    <row r="984" spans="1:6" s="143" customFormat="1">
      <c r="A984" s="141"/>
      <c r="B984" s="7" t="s">
        <v>284</v>
      </c>
      <c r="C984" s="10" t="s">
        <v>606</v>
      </c>
      <c r="D984" s="10"/>
      <c r="E984" s="180"/>
      <c r="F984" s="180"/>
    </row>
    <row r="985" spans="1:6" s="143" customFormat="1">
      <c r="A985" s="141"/>
      <c r="B985" s="7" t="s">
        <v>285</v>
      </c>
      <c r="C985" s="10" t="s">
        <v>607</v>
      </c>
      <c r="D985" s="10"/>
      <c r="E985" s="180"/>
      <c r="F985" s="180"/>
    </row>
    <row r="986" spans="1:6" s="143" customFormat="1">
      <c r="A986" s="141"/>
      <c r="B986" s="7" t="s">
        <v>286</v>
      </c>
      <c r="C986" s="10" t="s">
        <v>616</v>
      </c>
      <c r="D986" s="10"/>
      <c r="E986" s="180"/>
      <c r="F986" s="180"/>
    </row>
    <row r="987" spans="1:6" s="143" customFormat="1">
      <c r="A987" s="141"/>
      <c r="B987" s="7" t="s">
        <v>287</v>
      </c>
      <c r="C987" s="150" t="s">
        <v>617</v>
      </c>
      <c r="D987" s="10"/>
      <c r="E987" s="180"/>
      <c r="F987" s="180"/>
    </row>
    <row r="988" spans="1:6" s="143" customFormat="1">
      <c r="A988" s="141"/>
      <c r="B988" s="7" t="s">
        <v>288</v>
      </c>
      <c r="C988" s="150">
        <v>0.91600000000000004</v>
      </c>
      <c r="D988" s="10"/>
      <c r="E988" s="180"/>
      <c r="F988" s="180"/>
    </row>
    <row r="989" spans="1:6" s="143" customFormat="1">
      <c r="A989" s="141"/>
      <c r="B989" s="7" t="s">
        <v>289</v>
      </c>
      <c r="C989" s="10" t="s">
        <v>290</v>
      </c>
      <c r="D989" s="10"/>
      <c r="E989" s="180"/>
      <c r="F989" s="180"/>
    </row>
    <row r="990" spans="1:6" s="143" customFormat="1">
      <c r="A990" s="141"/>
      <c r="B990" s="7" t="s">
        <v>291</v>
      </c>
      <c r="C990" s="10" t="s">
        <v>292</v>
      </c>
      <c r="D990" s="10"/>
      <c r="E990" s="180"/>
      <c r="F990" s="180"/>
    </row>
    <row r="991" spans="1:6" s="143" customFormat="1">
      <c r="A991" s="141"/>
      <c r="B991" s="20" t="s">
        <v>1050</v>
      </c>
      <c r="C991" s="10"/>
      <c r="D991" s="10"/>
      <c r="E991" s="180"/>
      <c r="F991" s="180"/>
    </row>
    <row r="992" spans="1:6" s="143" customFormat="1">
      <c r="A992" s="141"/>
      <c r="B992" s="7" t="s">
        <v>1074</v>
      </c>
      <c r="C992" s="10"/>
      <c r="D992" s="10"/>
      <c r="E992" s="180"/>
      <c r="F992" s="180"/>
    </row>
    <row r="993" spans="1:13" s="143" customFormat="1">
      <c r="A993" s="141"/>
      <c r="B993" s="7" t="s">
        <v>1244</v>
      </c>
      <c r="C993" s="8" t="s">
        <v>3</v>
      </c>
      <c r="D993" s="149">
        <v>1</v>
      </c>
      <c r="E993" s="26"/>
      <c r="F993" s="16">
        <f>+D993*E993</f>
        <v>0</v>
      </c>
    </row>
    <row r="994" spans="1:13" s="5" customFormat="1">
      <c r="A994" s="17"/>
      <c r="B994" s="10"/>
      <c r="C994" s="8"/>
      <c r="D994" s="149"/>
      <c r="E994" s="16"/>
      <c r="F994" s="16"/>
    </row>
    <row r="995" spans="1:13" s="15" customFormat="1">
      <c r="A995" s="17" t="s">
        <v>51</v>
      </c>
      <c r="B995" s="20" t="s">
        <v>293</v>
      </c>
      <c r="C995" s="30" t="s">
        <v>22</v>
      </c>
      <c r="D995" s="149">
        <v>1</v>
      </c>
      <c r="E995" s="26"/>
      <c r="F995" s="16">
        <f>+D995*E995</f>
        <v>0</v>
      </c>
    </row>
    <row r="996" spans="1:13" s="15" customFormat="1">
      <c r="A996" s="17"/>
      <c r="B996" s="10"/>
      <c r="C996" s="8"/>
      <c r="D996" s="149"/>
      <c r="E996" s="26"/>
      <c r="F996" s="26"/>
    </row>
    <row r="997" spans="1:13" s="5" customFormat="1">
      <c r="A997" s="5" t="s">
        <v>44</v>
      </c>
      <c r="B997" s="13" t="s">
        <v>83</v>
      </c>
      <c r="C997" s="8"/>
      <c r="D997" s="149"/>
      <c r="E997" s="16"/>
      <c r="F997" s="16"/>
      <c r="G997" s="15"/>
      <c r="H997" s="15"/>
      <c r="I997" s="15"/>
      <c r="J997" s="15"/>
      <c r="K997" s="15"/>
      <c r="L997" s="15"/>
      <c r="M997" s="15"/>
    </row>
    <row r="998" spans="1:13" s="19" customFormat="1" ht="22.5">
      <c r="A998" s="17"/>
      <c r="B998" s="7" t="s">
        <v>84</v>
      </c>
      <c r="C998" s="8"/>
      <c r="D998" s="149"/>
      <c r="E998" s="16"/>
      <c r="F998" s="16"/>
      <c r="G998" s="59"/>
      <c r="H998" s="59"/>
      <c r="I998" s="59"/>
      <c r="J998" s="59"/>
      <c r="K998" s="59"/>
      <c r="L998" s="59"/>
      <c r="M998" s="59"/>
    </row>
    <row r="999" spans="1:13" s="15" customFormat="1" ht="33.75">
      <c r="B999" s="7" t="s">
        <v>502</v>
      </c>
      <c r="C999" s="8"/>
      <c r="D999" s="149"/>
      <c r="E999" s="26"/>
      <c r="F999" s="26"/>
    </row>
    <row r="1000" spans="1:13" s="15" customFormat="1">
      <c r="A1000" s="17"/>
      <c r="B1000" s="10" t="s">
        <v>62</v>
      </c>
      <c r="C1000" s="8" t="s">
        <v>3</v>
      </c>
      <c r="D1000" s="149">
        <v>2</v>
      </c>
      <c r="E1000" s="26"/>
      <c r="F1000" s="16">
        <f>+D1000*E1000</f>
        <v>0</v>
      </c>
    </row>
    <row r="1001" spans="1:13" s="15" customFormat="1">
      <c r="A1001" s="17"/>
      <c r="B1001" s="10"/>
      <c r="C1001" s="8"/>
      <c r="D1001" s="149"/>
      <c r="E1001" s="26"/>
      <c r="F1001" s="26"/>
    </row>
    <row r="1002" spans="1:13" s="15" customFormat="1">
      <c r="A1002" s="17" t="s">
        <v>44</v>
      </c>
      <c r="B1002" s="62" t="s">
        <v>77</v>
      </c>
      <c r="C1002" s="30"/>
      <c r="D1002" s="58"/>
      <c r="E1002" s="16"/>
      <c r="F1002" s="16"/>
    </row>
    <row r="1003" spans="1:13" s="15" customFormat="1">
      <c r="A1003" s="17"/>
      <c r="B1003" s="60" t="s">
        <v>76</v>
      </c>
      <c r="C1003" s="30"/>
      <c r="D1003" s="58"/>
      <c r="E1003" s="16"/>
      <c r="F1003" s="16"/>
    </row>
    <row r="1004" spans="1:13" s="5" customFormat="1">
      <c r="A1004" s="17"/>
      <c r="B1004" s="60" t="s">
        <v>317</v>
      </c>
      <c r="C1004" s="30"/>
      <c r="D1004" s="58"/>
      <c r="E1004" s="16"/>
      <c r="F1004" s="16"/>
    </row>
    <row r="1005" spans="1:13" s="5" customFormat="1">
      <c r="A1005" s="17"/>
      <c r="B1005" s="60" t="s">
        <v>75</v>
      </c>
      <c r="C1005" s="30"/>
      <c r="D1005" s="58"/>
      <c r="E1005" s="16"/>
      <c r="F1005" s="16"/>
      <c r="G1005" s="15"/>
      <c r="H1005" s="15"/>
      <c r="I1005" s="15"/>
      <c r="J1005" s="15"/>
      <c r="K1005" s="15"/>
      <c r="L1005" s="15"/>
      <c r="M1005" s="15"/>
    </row>
    <row r="1006" spans="1:13" s="5" customFormat="1">
      <c r="A1006" s="17"/>
      <c r="B1006" s="60" t="s">
        <v>577</v>
      </c>
      <c r="C1006" s="30"/>
      <c r="D1006" s="58"/>
      <c r="E1006" s="16"/>
      <c r="F1006" s="16"/>
      <c r="G1006" s="15"/>
      <c r="H1006" s="15"/>
      <c r="I1006" s="15"/>
      <c r="J1006" s="15"/>
      <c r="K1006" s="15"/>
      <c r="L1006" s="15"/>
      <c r="M1006" s="15"/>
    </row>
    <row r="1007" spans="1:13" s="49" customFormat="1">
      <c r="A1007" s="5"/>
      <c r="B1007" s="7" t="s">
        <v>316</v>
      </c>
      <c r="C1007" s="8" t="s">
        <v>3</v>
      </c>
      <c r="D1007" s="149">
        <v>5</v>
      </c>
      <c r="E1007" s="26"/>
      <c r="F1007" s="16">
        <f>+D1007*E1007</f>
        <v>0</v>
      </c>
      <c r="G1007" s="15"/>
      <c r="H1007" s="15"/>
      <c r="I1007" s="15"/>
      <c r="J1007" s="15"/>
      <c r="K1007" s="15"/>
      <c r="L1007" s="15"/>
      <c r="M1007" s="15"/>
    </row>
    <row r="1008" spans="1:13" s="15" customFormat="1">
      <c r="A1008" s="5"/>
      <c r="B1008" s="7" t="s">
        <v>503</v>
      </c>
      <c r="C1008" s="8" t="s">
        <v>3</v>
      </c>
      <c r="D1008" s="149">
        <v>2</v>
      </c>
      <c r="E1008" s="26"/>
      <c r="F1008" s="16">
        <f>+D1008*E1008</f>
        <v>0</v>
      </c>
    </row>
    <row r="1009" spans="1:13" s="59" customFormat="1">
      <c r="A1009" s="5"/>
      <c r="B1009" s="10"/>
      <c r="C1009" s="8"/>
      <c r="D1009" s="149"/>
      <c r="E1009" s="26"/>
      <c r="F1009" s="16"/>
      <c r="G1009" s="15"/>
      <c r="H1009" s="15"/>
      <c r="I1009" s="15"/>
      <c r="J1009" s="15"/>
      <c r="K1009" s="15"/>
      <c r="L1009" s="15"/>
      <c r="M1009" s="15"/>
    </row>
    <row r="1010" spans="1:13" s="59" customFormat="1">
      <c r="A1010" s="5" t="s">
        <v>45</v>
      </c>
      <c r="B1010" s="13" t="s">
        <v>78</v>
      </c>
      <c r="C1010" s="8"/>
      <c r="D1010" s="149"/>
      <c r="E1010" s="26"/>
      <c r="F1010" s="16"/>
      <c r="G1010" s="5"/>
      <c r="H1010" s="5"/>
      <c r="I1010" s="5"/>
      <c r="J1010" s="5"/>
      <c r="K1010" s="5"/>
      <c r="L1010" s="5"/>
      <c r="M1010" s="5"/>
    </row>
    <row r="1011" spans="1:13" s="59" customFormat="1" ht="22.5">
      <c r="A1011" s="5"/>
      <c r="B1011" s="7" t="s">
        <v>81</v>
      </c>
      <c r="C1011" s="8"/>
      <c r="D1011" s="149"/>
      <c r="E1011" s="16"/>
      <c r="F1011" s="16"/>
      <c r="G1011" s="15"/>
      <c r="H1011" s="15"/>
      <c r="I1011" s="15"/>
      <c r="J1011" s="15"/>
      <c r="K1011" s="15"/>
      <c r="L1011" s="15"/>
      <c r="M1011" s="15"/>
    </row>
    <row r="1012" spans="1:13" s="59" customFormat="1">
      <c r="A1012" s="5"/>
      <c r="B1012" s="6" t="s">
        <v>70</v>
      </c>
      <c r="C1012" s="8" t="s">
        <v>3</v>
      </c>
      <c r="D1012" s="149">
        <v>2</v>
      </c>
      <c r="E1012" s="16"/>
      <c r="F1012" s="16">
        <f>+D1012*E1012</f>
        <v>0</v>
      </c>
      <c r="G1012" s="15"/>
      <c r="H1012" s="15"/>
      <c r="I1012" s="15"/>
      <c r="J1012" s="15"/>
      <c r="K1012" s="15"/>
      <c r="L1012" s="15"/>
      <c r="M1012" s="15"/>
    </row>
    <row r="1013" spans="1:13" s="59" customFormat="1">
      <c r="A1013" s="5"/>
      <c r="B1013" s="6" t="s">
        <v>68</v>
      </c>
      <c r="C1013" s="8" t="s">
        <v>3</v>
      </c>
      <c r="D1013" s="149">
        <v>2</v>
      </c>
      <c r="E1013" s="26"/>
      <c r="F1013" s="16">
        <f>+D1013*E1013</f>
        <v>0</v>
      </c>
      <c r="G1013" s="15"/>
      <c r="H1013" s="15"/>
      <c r="I1013" s="15"/>
      <c r="J1013" s="15"/>
      <c r="K1013" s="15"/>
      <c r="L1013" s="15"/>
      <c r="M1013" s="15"/>
    </row>
    <row r="1014" spans="1:13" s="5" customFormat="1">
      <c r="B1014" s="6"/>
      <c r="C1014" s="8"/>
      <c r="D1014" s="149"/>
      <c r="E1014" s="26"/>
      <c r="F1014" s="16"/>
      <c r="G1014" s="15"/>
      <c r="H1014" s="15"/>
      <c r="I1014" s="15"/>
      <c r="J1014" s="15"/>
      <c r="K1014" s="15"/>
      <c r="L1014" s="15"/>
      <c r="M1014" s="15"/>
    </row>
    <row r="1015" spans="1:13" s="5" customFormat="1">
      <c r="A1015" s="5" t="s">
        <v>46</v>
      </c>
      <c r="B1015" s="43" t="s">
        <v>63</v>
      </c>
      <c r="C1015" s="8"/>
      <c r="D1015" s="149"/>
      <c r="E1015" s="16"/>
      <c r="F1015" s="16"/>
      <c r="G1015" s="3"/>
      <c r="H1015" s="3"/>
      <c r="I1015" s="3"/>
      <c r="J1015" s="3"/>
      <c r="K1015" s="3"/>
      <c r="L1015" s="3"/>
      <c r="M1015" s="3"/>
    </row>
    <row r="1016" spans="1:13" s="5" customFormat="1" ht="33.75">
      <c r="B1016" s="6" t="s">
        <v>1054</v>
      </c>
      <c r="C1016" s="8" t="s">
        <v>3</v>
      </c>
      <c r="D1016" s="149">
        <v>4</v>
      </c>
      <c r="E1016" s="26"/>
      <c r="F1016" s="16">
        <f>+D1016*E1016</f>
        <v>0</v>
      </c>
      <c r="G1016" s="3"/>
      <c r="H1016" s="3"/>
      <c r="I1016" s="3"/>
      <c r="J1016" s="3"/>
      <c r="K1016" s="3"/>
      <c r="L1016" s="3"/>
      <c r="M1016" s="3"/>
    </row>
    <row r="1017" spans="1:13" s="5" customFormat="1">
      <c r="B1017" s="6"/>
      <c r="C1017" s="8"/>
      <c r="D1017" s="149"/>
      <c r="E1017" s="26"/>
      <c r="F1017" s="16"/>
      <c r="G1017" s="3"/>
      <c r="H1017" s="3"/>
      <c r="I1017" s="3"/>
      <c r="J1017" s="3"/>
      <c r="K1017" s="3"/>
      <c r="L1017" s="3"/>
      <c r="M1017" s="3"/>
    </row>
    <row r="1018" spans="1:13" s="5" customFormat="1">
      <c r="A1018" s="5" t="s">
        <v>47</v>
      </c>
      <c r="B1018" s="43" t="s">
        <v>79</v>
      </c>
      <c r="C1018" s="8"/>
      <c r="D1018" s="149"/>
      <c r="E1018" s="16"/>
      <c r="F1018" s="16"/>
      <c r="G1018" s="3"/>
      <c r="H1018" s="3"/>
      <c r="I1018" s="3"/>
      <c r="J1018" s="3"/>
      <c r="K1018" s="3"/>
      <c r="L1018" s="3"/>
      <c r="M1018" s="3"/>
    </row>
    <row r="1019" spans="1:13" s="5" customFormat="1" ht="22.5">
      <c r="B1019" s="6" t="s">
        <v>80</v>
      </c>
      <c r="C1019" s="8" t="s">
        <v>3</v>
      </c>
      <c r="D1019" s="149">
        <v>6</v>
      </c>
      <c r="E1019" s="26"/>
      <c r="F1019" s="16">
        <f>+D1019*E1019</f>
        <v>0</v>
      </c>
      <c r="G1019" s="3"/>
      <c r="H1019" s="3"/>
      <c r="I1019" s="3"/>
      <c r="J1019" s="3"/>
      <c r="K1019" s="3"/>
      <c r="L1019" s="3"/>
      <c r="M1019" s="3"/>
    </row>
    <row r="1020" spans="1:13">
      <c r="B1020" s="6"/>
      <c r="C1020" s="8"/>
      <c r="D1020" s="149"/>
      <c r="E1020" s="26"/>
      <c r="F1020" s="16"/>
      <c r="G1020" s="19"/>
      <c r="H1020" s="19"/>
      <c r="I1020" s="19"/>
      <c r="J1020" s="19"/>
      <c r="K1020" s="19"/>
      <c r="L1020" s="19"/>
      <c r="M1020" s="19"/>
    </row>
    <row r="1021" spans="1:13" ht="22.5">
      <c r="A1021" s="5" t="s">
        <v>48</v>
      </c>
      <c r="B1021" s="43" t="s">
        <v>1055</v>
      </c>
      <c r="C1021" s="8"/>
      <c r="D1021" s="149"/>
      <c r="E1021" s="16"/>
      <c r="F1021" s="16"/>
      <c r="G1021" s="15"/>
      <c r="H1021" s="15"/>
      <c r="I1021" s="15"/>
      <c r="J1021" s="15"/>
      <c r="K1021" s="15"/>
      <c r="L1021" s="15"/>
      <c r="M1021" s="15"/>
    </row>
    <row r="1022" spans="1:13" ht="22.5">
      <c r="B1022" s="6" t="s">
        <v>82</v>
      </c>
      <c r="C1022" s="8"/>
      <c r="D1022" s="149"/>
      <c r="E1022" s="16"/>
      <c r="F1022" s="16"/>
      <c r="G1022" s="15"/>
      <c r="H1022" s="15"/>
      <c r="I1022" s="15"/>
      <c r="J1022" s="15"/>
      <c r="K1022" s="15"/>
      <c r="L1022" s="15"/>
      <c r="M1022" s="15"/>
    </row>
    <row r="1023" spans="1:13">
      <c r="B1023" s="7" t="s">
        <v>316</v>
      </c>
      <c r="C1023" s="8" t="s">
        <v>3</v>
      </c>
      <c r="D1023" s="149">
        <v>1</v>
      </c>
      <c r="E1023" s="16"/>
      <c r="F1023" s="16">
        <f>+D1023*E1023</f>
        <v>0</v>
      </c>
      <c r="G1023" s="15"/>
      <c r="H1023" s="15"/>
      <c r="I1023" s="15"/>
      <c r="J1023" s="15"/>
      <c r="K1023" s="15"/>
      <c r="L1023" s="15"/>
      <c r="M1023" s="15"/>
    </row>
    <row r="1024" spans="1:13">
      <c r="B1024" s="7"/>
      <c r="C1024" s="8"/>
      <c r="D1024" s="149"/>
      <c r="E1024" s="16"/>
      <c r="F1024" s="16"/>
      <c r="G1024" s="15"/>
      <c r="H1024" s="15"/>
      <c r="I1024" s="15"/>
      <c r="J1024" s="15"/>
      <c r="K1024" s="15"/>
      <c r="L1024" s="15"/>
      <c r="M1024" s="15"/>
    </row>
    <row r="1025" spans="1:13">
      <c r="A1025" s="5" t="s">
        <v>49</v>
      </c>
      <c r="B1025" s="13" t="s">
        <v>511</v>
      </c>
      <c r="C1025" s="8"/>
      <c r="D1025" s="149"/>
      <c r="E1025" s="26"/>
      <c r="F1025" s="26"/>
      <c r="G1025" s="15"/>
      <c r="H1025" s="15"/>
      <c r="I1025" s="15"/>
      <c r="J1025" s="15"/>
      <c r="K1025" s="15"/>
      <c r="L1025" s="15"/>
      <c r="M1025" s="15"/>
    </row>
    <row r="1026" spans="1:13" ht="22.5">
      <c r="B1026" s="7" t="s">
        <v>504</v>
      </c>
      <c r="C1026" s="8"/>
      <c r="D1026" s="149"/>
      <c r="E1026" s="26"/>
      <c r="F1026" s="26"/>
      <c r="G1026" s="5"/>
      <c r="H1026" s="5"/>
      <c r="I1026" s="5"/>
      <c r="J1026" s="5"/>
      <c r="K1026" s="5"/>
      <c r="L1026" s="5"/>
      <c r="M1026" s="5"/>
    </row>
    <row r="1027" spans="1:13">
      <c r="B1027" s="7" t="s">
        <v>316</v>
      </c>
      <c r="C1027" s="8" t="s">
        <v>3</v>
      </c>
      <c r="D1027" s="149">
        <v>2</v>
      </c>
      <c r="E1027" s="16"/>
      <c r="F1027" s="16">
        <f>+D1027*E1027</f>
        <v>0</v>
      </c>
      <c r="G1027" s="5"/>
      <c r="H1027" s="5"/>
      <c r="I1027" s="5"/>
      <c r="J1027" s="5"/>
      <c r="K1027" s="5"/>
      <c r="L1027" s="5"/>
      <c r="M1027" s="5"/>
    </row>
    <row r="1028" spans="1:13" s="5" customFormat="1">
      <c r="B1028" s="7"/>
      <c r="C1028" s="8"/>
      <c r="D1028" s="149"/>
      <c r="E1028" s="16"/>
      <c r="F1028" s="16"/>
      <c r="G1028" s="59"/>
      <c r="H1028" s="59"/>
      <c r="I1028" s="59"/>
      <c r="J1028" s="59"/>
      <c r="K1028" s="59"/>
      <c r="L1028" s="59"/>
      <c r="M1028" s="59"/>
    </row>
    <row r="1029" spans="1:13" s="19" customFormat="1">
      <c r="A1029" s="5" t="s">
        <v>50</v>
      </c>
      <c r="B1029" s="13" t="s">
        <v>85</v>
      </c>
      <c r="C1029" s="8"/>
      <c r="D1029" s="149"/>
      <c r="E1029" s="16"/>
      <c r="F1029" s="16"/>
      <c r="G1029" s="59"/>
      <c r="H1029" s="59"/>
      <c r="I1029" s="59"/>
      <c r="J1029" s="59"/>
      <c r="K1029" s="59"/>
      <c r="L1029" s="59"/>
      <c r="M1029" s="59"/>
    </row>
    <row r="1030" spans="1:13" s="5" customFormat="1" ht="22.5">
      <c r="A1030" s="17"/>
      <c r="B1030" s="7" t="s">
        <v>86</v>
      </c>
      <c r="C1030" s="8"/>
      <c r="D1030" s="149"/>
      <c r="E1030" s="16"/>
      <c r="F1030" s="16"/>
    </row>
    <row r="1031" spans="1:13" s="5" customFormat="1">
      <c r="A1031" s="17"/>
      <c r="B1031" s="7" t="s">
        <v>505</v>
      </c>
      <c r="C1031" s="8" t="s">
        <v>3</v>
      </c>
      <c r="D1031" s="149">
        <v>2</v>
      </c>
      <c r="E1031" s="16"/>
      <c r="F1031" s="16">
        <f>+D1031*E1031</f>
        <v>0</v>
      </c>
    </row>
    <row r="1032" spans="1:13" s="5" customFormat="1">
      <c r="A1032" s="17"/>
      <c r="B1032" s="7" t="s">
        <v>1053</v>
      </c>
      <c r="C1032" s="8" t="s">
        <v>3</v>
      </c>
      <c r="D1032" s="149">
        <v>2</v>
      </c>
      <c r="E1032" s="16"/>
      <c r="F1032" s="16">
        <f>+D1032*E1032</f>
        <v>0</v>
      </c>
    </row>
    <row r="1033" spans="1:13" s="5" customFormat="1">
      <c r="A1033" s="17"/>
      <c r="B1033" s="7" t="s">
        <v>506</v>
      </c>
      <c r="C1033" s="8" t="s">
        <v>3</v>
      </c>
      <c r="D1033" s="149">
        <v>2</v>
      </c>
      <c r="E1033" s="16"/>
      <c r="F1033" s="16">
        <f>+D1033*E1033</f>
        <v>0</v>
      </c>
    </row>
    <row r="1034" spans="1:13" s="5" customFormat="1">
      <c r="A1034" s="17"/>
      <c r="B1034" s="60"/>
      <c r="C1034" s="30"/>
      <c r="D1034" s="58"/>
      <c r="E1034" s="16"/>
      <c r="F1034" s="16"/>
    </row>
    <row r="1035" spans="1:13" s="59" customFormat="1">
      <c r="A1035" s="17" t="s">
        <v>52</v>
      </c>
      <c r="B1035" s="157" t="s">
        <v>982</v>
      </c>
      <c r="C1035" s="3"/>
      <c r="D1035" s="61"/>
      <c r="E1035" s="16"/>
      <c r="F1035" s="16"/>
    </row>
    <row r="1036" spans="1:13" s="59" customFormat="1" ht="36.75" customHeight="1">
      <c r="A1036" s="17"/>
      <c r="B1036" s="2" t="s">
        <v>983</v>
      </c>
      <c r="C1036" s="3" t="s">
        <v>3</v>
      </c>
      <c r="D1036" s="61">
        <v>4</v>
      </c>
      <c r="E1036" s="26"/>
      <c r="F1036" s="16">
        <f>+D1036*E1036</f>
        <v>0</v>
      </c>
    </row>
    <row r="1037" spans="1:13" s="59" customFormat="1">
      <c r="A1037" s="17"/>
      <c r="B1037" s="2"/>
      <c r="C1037" s="3"/>
      <c r="D1037" s="61"/>
      <c r="E1037" s="26"/>
      <c r="F1037" s="16"/>
    </row>
    <row r="1038" spans="1:13" s="59" customFormat="1">
      <c r="A1038" s="17" t="s">
        <v>53</v>
      </c>
      <c r="B1038" s="157" t="s">
        <v>984</v>
      </c>
      <c r="C1038" s="25"/>
      <c r="D1038" s="158"/>
      <c r="E1038" s="21"/>
      <c r="F1038" s="16"/>
    </row>
    <row r="1039" spans="1:13" s="59" customFormat="1" ht="22.5">
      <c r="A1039" s="17"/>
      <c r="B1039" s="1" t="s">
        <v>985</v>
      </c>
      <c r="C1039" s="3"/>
      <c r="D1039" s="159"/>
      <c r="E1039" s="24"/>
      <c r="F1039" s="16"/>
    </row>
    <row r="1040" spans="1:13" s="59" customFormat="1">
      <c r="A1040" s="17"/>
      <c r="B1040" s="46" t="s">
        <v>1245</v>
      </c>
      <c r="C1040" s="3" t="s">
        <v>3</v>
      </c>
      <c r="D1040" s="61">
        <v>4</v>
      </c>
      <c r="E1040" s="16"/>
      <c r="F1040" s="16">
        <f t="shared" ref="F1040:F1052" si="0">+D1040*E1040</f>
        <v>0</v>
      </c>
    </row>
    <row r="1041" spans="1:9" s="19" customFormat="1">
      <c r="A1041" s="17"/>
      <c r="B1041" s="2"/>
      <c r="C1041" s="3"/>
      <c r="D1041" s="61"/>
      <c r="E1041" s="26"/>
      <c r="F1041" s="16"/>
      <c r="G1041" s="5"/>
      <c r="H1041" s="5"/>
      <c r="I1041" s="3"/>
    </row>
    <row r="1042" spans="1:9" s="19" customFormat="1">
      <c r="A1042" s="17" t="s">
        <v>54</v>
      </c>
      <c r="B1042" s="43" t="s">
        <v>986</v>
      </c>
      <c r="C1042" s="8"/>
      <c r="D1042" s="58"/>
      <c r="E1042" s="27"/>
      <c r="F1042" s="16"/>
      <c r="G1042" s="5"/>
      <c r="H1042" s="5"/>
      <c r="I1042" s="3"/>
    </row>
    <row r="1043" spans="1:9" s="19" customFormat="1" ht="45.75" customHeight="1">
      <c r="A1043" s="10"/>
      <c r="B1043" s="160" t="s">
        <v>987</v>
      </c>
      <c r="C1043" s="160" t="s">
        <v>20</v>
      </c>
      <c r="D1043" s="164">
        <v>6</v>
      </c>
      <c r="E1043" s="16"/>
      <c r="F1043" s="16">
        <f t="shared" si="0"/>
        <v>0</v>
      </c>
    </row>
    <row r="1044" spans="1:9" s="19" customFormat="1">
      <c r="A1044" s="10"/>
      <c r="B1044" s="160" t="s">
        <v>988</v>
      </c>
      <c r="C1044" s="160" t="s">
        <v>20</v>
      </c>
      <c r="D1044" s="164">
        <v>6</v>
      </c>
      <c r="E1044" s="16"/>
      <c r="F1044" s="16">
        <f t="shared" si="0"/>
        <v>0</v>
      </c>
    </row>
    <row r="1045" spans="1:9" s="19" customFormat="1">
      <c r="A1045" s="10"/>
      <c r="B1045" s="160" t="s">
        <v>989</v>
      </c>
      <c r="C1045" s="160" t="s">
        <v>20</v>
      </c>
      <c r="D1045" s="164">
        <v>1</v>
      </c>
      <c r="E1045" s="16"/>
      <c r="F1045" s="16">
        <f t="shared" si="0"/>
        <v>0</v>
      </c>
    </row>
    <row r="1046" spans="1:9" s="19" customFormat="1">
      <c r="A1046" s="10"/>
      <c r="B1046" s="160" t="s">
        <v>990</v>
      </c>
      <c r="C1046" s="160" t="s">
        <v>20</v>
      </c>
      <c r="D1046" s="164">
        <v>1</v>
      </c>
      <c r="E1046" s="16"/>
      <c r="F1046" s="16">
        <f t="shared" si="0"/>
        <v>0</v>
      </c>
    </row>
    <row r="1047" spans="1:9" s="19" customFormat="1">
      <c r="A1047" s="10"/>
      <c r="B1047" s="160" t="s">
        <v>991</v>
      </c>
      <c r="C1047" s="160" t="s">
        <v>20</v>
      </c>
      <c r="D1047" s="164">
        <v>1</v>
      </c>
      <c r="E1047" s="16"/>
      <c r="F1047" s="16">
        <f t="shared" si="0"/>
        <v>0</v>
      </c>
    </row>
    <row r="1048" spans="1:9" s="19" customFormat="1">
      <c r="A1048" s="10"/>
      <c r="B1048" s="160" t="s">
        <v>992</v>
      </c>
      <c r="C1048" s="160" t="s">
        <v>20</v>
      </c>
      <c r="D1048" s="164">
        <v>1</v>
      </c>
      <c r="E1048" s="16"/>
      <c r="F1048" s="16">
        <f t="shared" si="0"/>
        <v>0</v>
      </c>
    </row>
    <row r="1049" spans="1:9" s="19" customFormat="1">
      <c r="A1049" s="10"/>
      <c r="B1049" s="160" t="s">
        <v>993</v>
      </c>
      <c r="C1049" s="160" t="s">
        <v>20</v>
      </c>
      <c r="D1049" s="164">
        <v>2</v>
      </c>
      <c r="E1049" s="16"/>
      <c r="F1049" s="16">
        <f t="shared" si="0"/>
        <v>0</v>
      </c>
    </row>
    <row r="1050" spans="1:9" s="59" customFormat="1">
      <c r="A1050" s="10"/>
      <c r="B1050" s="160" t="s">
        <v>994</v>
      </c>
      <c r="C1050" s="160" t="s">
        <v>20</v>
      </c>
      <c r="D1050" s="164">
        <v>10</v>
      </c>
      <c r="E1050" s="16"/>
      <c r="F1050" s="16">
        <f t="shared" si="0"/>
        <v>0</v>
      </c>
    </row>
    <row r="1051" spans="1:9" s="59" customFormat="1">
      <c r="A1051" s="10"/>
      <c r="B1051" s="160" t="s">
        <v>995</v>
      </c>
      <c r="C1051" s="160" t="s">
        <v>20</v>
      </c>
      <c r="D1051" s="164">
        <v>10</v>
      </c>
      <c r="E1051" s="16"/>
      <c r="F1051" s="16">
        <f t="shared" si="0"/>
        <v>0</v>
      </c>
    </row>
    <row r="1052" spans="1:9" s="59" customFormat="1">
      <c r="A1052" s="10"/>
      <c r="B1052" s="160" t="s">
        <v>1051</v>
      </c>
      <c r="C1052" s="160" t="s">
        <v>20</v>
      </c>
      <c r="D1052" s="164">
        <v>7</v>
      </c>
      <c r="E1052" s="16"/>
      <c r="F1052" s="16">
        <f t="shared" si="0"/>
        <v>0</v>
      </c>
    </row>
    <row r="1053" spans="1:9" s="59" customFormat="1">
      <c r="A1053" s="10"/>
      <c r="B1053" s="160" t="s">
        <v>1052</v>
      </c>
      <c r="C1053" s="160" t="s">
        <v>20</v>
      </c>
      <c r="D1053" s="164">
        <v>7</v>
      </c>
      <c r="E1053" s="16"/>
      <c r="F1053" s="16">
        <f t="shared" ref="F1053" si="1">+D1053*E1053</f>
        <v>0</v>
      </c>
    </row>
    <row r="1054" spans="1:9" s="59" customFormat="1">
      <c r="A1054" s="10"/>
      <c r="B1054" s="160" t="s">
        <v>997</v>
      </c>
      <c r="C1054" s="160"/>
      <c r="D1054" s="164"/>
      <c r="E1054" s="16"/>
      <c r="F1054" s="16"/>
    </row>
    <row r="1055" spans="1:9" s="59" customFormat="1">
      <c r="A1055" s="10"/>
      <c r="B1055" s="160" t="s">
        <v>1000</v>
      </c>
      <c r="C1055" s="160" t="s">
        <v>303</v>
      </c>
      <c r="D1055" s="164">
        <v>6</v>
      </c>
      <c r="E1055" s="16"/>
      <c r="F1055" s="16">
        <f t="shared" ref="F1055" si="2">+D1055*E1055</f>
        <v>0</v>
      </c>
    </row>
    <row r="1056" spans="1:9" s="59" customFormat="1">
      <c r="A1056" s="10"/>
      <c r="B1056" s="160" t="s">
        <v>998</v>
      </c>
      <c r="C1056" s="160" t="s">
        <v>303</v>
      </c>
      <c r="D1056" s="164">
        <v>8</v>
      </c>
      <c r="E1056" s="16"/>
      <c r="F1056" s="16">
        <f t="shared" ref="F1056:F1059" si="3">+D1056*E1056</f>
        <v>0</v>
      </c>
    </row>
    <row r="1057" spans="1:9" s="59" customFormat="1">
      <c r="A1057" s="10"/>
      <c r="B1057" s="160" t="s">
        <v>1056</v>
      </c>
      <c r="C1057" s="160" t="s">
        <v>303</v>
      </c>
      <c r="D1057" s="164">
        <v>2</v>
      </c>
      <c r="E1057" s="16"/>
      <c r="F1057" s="16">
        <f t="shared" si="3"/>
        <v>0</v>
      </c>
    </row>
    <row r="1058" spans="1:9" s="19" customFormat="1">
      <c r="A1058" s="17"/>
      <c r="B1058" s="7" t="s">
        <v>1057</v>
      </c>
      <c r="C1058" s="3" t="s">
        <v>303</v>
      </c>
      <c r="D1058" s="164">
        <v>1</v>
      </c>
      <c r="E1058" s="16"/>
      <c r="F1058" s="16">
        <f t="shared" si="3"/>
        <v>0</v>
      </c>
    </row>
    <row r="1059" spans="1:9" s="19" customFormat="1">
      <c r="A1059" s="17"/>
      <c r="B1059" s="7" t="s">
        <v>999</v>
      </c>
      <c r="C1059" s="3" t="s">
        <v>303</v>
      </c>
      <c r="D1059" s="164">
        <v>1</v>
      </c>
      <c r="E1059" s="16"/>
      <c r="F1059" s="16">
        <f t="shared" si="3"/>
        <v>0</v>
      </c>
    </row>
    <row r="1060" spans="1:9" s="19" customFormat="1">
      <c r="A1060" s="17"/>
      <c r="B1060" s="7"/>
      <c r="C1060" s="3"/>
      <c r="D1060" s="61"/>
      <c r="E1060" s="161"/>
      <c r="F1060" s="16"/>
    </row>
    <row r="1061" spans="1:9" s="5" customFormat="1">
      <c r="A1061" s="17" t="s">
        <v>55</v>
      </c>
      <c r="B1061" s="13" t="s">
        <v>1001</v>
      </c>
      <c r="C1061" s="3"/>
      <c r="D1061" s="61"/>
      <c r="E1061" s="161"/>
      <c r="F1061" s="16"/>
      <c r="I1061" s="3"/>
    </row>
    <row r="1062" spans="1:9" s="5" customFormat="1" ht="56.25">
      <c r="B1062" s="160" t="s">
        <v>1002</v>
      </c>
      <c r="C1062" s="160" t="s">
        <v>20</v>
      </c>
      <c r="D1062" s="164">
        <v>6</v>
      </c>
      <c r="E1062" s="16"/>
      <c r="F1062" s="16">
        <f t="shared" ref="F1062:F1072" si="4">+D1062*E1062</f>
        <v>0</v>
      </c>
      <c r="G1062" s="15"/>
      <c r="H1062" s="15"/>
      <c r="I1062" s="19"/>
    </row>
    <row r="1063" spans="1:9" s="19" customFormat="1">
      <c r="A1063" s="5"/>
      <c r="B1063" s="160" t="s">
        <v>1003</v>
      </c>
      <c r="C1063" s="160" t="s">
        <v>20</v>
      </c>
      <c r="D1063" s="164">
        <v>6</v>
      </c>
      <c r="E1063" s="16"/>
      <c r="F1063" s="16">
        <f t="shared" si="4"/>
        <v>0</v>
      </c>
      <c r="G1063" s="15"/>
      <c r="H1063" s="5"/>
      <c r="I1063" s="5"/>
    </row>
    <row r="1064" spans="1:9" s="5" customFormat="1">
      <c r="B1064" s="160" t="s">
        <v>1004</v>
      </c>
      <c r="C1064" s="160" t="s">
        <v>20</v>
      </c>
      <c r="D1064" s="164">
        <v>1</v>
      </c>
      <c r="E1064" s="16"/>
      <c r="F1064" s="16">
        <f t="shared" si="4"/>
        <v>0</v>
      </c>
      <c r="G1064" s="15"/>
      <c r="H1064" s="15"/>
    </row>
    <row r="1065" spans="1:9" s="5" customFormat="1">
      <c r="B1065" s="160" t="s">
        <v>1005</v>
      </c>
      <c r="C1065" s="160" t="s">
        <v>20</v>
      </c>
      <c r="D1065" s="164">
        <v>1</v>
      </c>
      <c r="E1065" s="16"/>
      <c r="F1065" s="16">
        <f t="shared" si="4"/>
        <v>0</v>
      </c>
      <c r="G1065" s="15"/>
      <c r="H1065" s="15"/>
      <c r="I1065" s="19"/>
    </row>
    <row r="1066" spans="1:9" s="5" customFormat="1">
      <c r="B1066" s="160" t="s">
        <v>1006</v>
      </c>
      <c r="C1066" s="160" t="s">
        <v>20</v>
      </c>
      <c r="D1066" s="164">
        <v>1</v>
      </c>
      <c r="E1066" s="16"/>
      <c r="F1066" s="16">
        <f t="shared" si="4"/>
        <v>0</v>
      </c>
      <c r="G1066" s="15"/>
      <c r="H1066" s="15"/>
    </row>
    <row r="1067" spans="1:9" s="5" customFormat="1">
      <c r="B1067" s="160" t="s">
        <v>1007</v>
      </c>
      <c r="C1067" s="160" t="s">
        <v>20</v>
      </c>
      <c r="D1067" s="164">
        <v>1</v>
      </c>
      <c r="E1067" s="16"/>
      <c r="F1067" s="16">
        <f t="shared" si="4"/>
        <v>0</v>
      </c>
      <c r="G1067" s="15"/>
      <c r="H1067" s="15"/>
    </row>
    <row r="1068" spans="1:9" s="5" customFormat="1">
      <c r="B1068" s="160" t="s">
        <v>1008</v>
      </c>
      <c r="C1068" s="160" t="s">
        <v>20</v>
      </c>
      <c r="D1068" s="164">
        <v>2</v>
      </c>
      <c r="E1068" s="16"/>
      <c r="F1068" s="16">
        <f t="shared" si="4"/>
        <v>0</v>
      </c>
      <c r="G1068" s="15"/>
      <c r="H1068" s="15"/>
    </row>
    <row r="1069" spans="1:9" s="5" customFormat="1">
      <c r="A1069" s="10"/>
      <c r="B1069" s="160" t="s">
        <v>994</v>
      </c>
      <c r="C1069" s="160" t="s">
        <v>20</v>
      </c>
      <c r="D1069" s="164">
        <v>10</v>
      </c>
      <c r="E1069" s="16"/>
      <c r="F1069" s="16">
        <f t="shared" si="4"/>
        <v>0</v>
      </c>
      <c r="G1069" s="15"/>
      <c r="H1069" s="15"/>
    </row>
    <row r="1070" spans="1:9" s="5" customFormat="1">
      <c r="A1070" s="10"/>
      <c r="B1070" s="160" t="s">
        <v>995</v>
      </c>
      <c r="C1070" s="160" t="s">
        <v>20</v>
      </c>
      <c r="D1070" s="164">
        <v>10</v>
      </c>
      <c r="E1070" s="16"/>
      <c r="F1070" s="16">
        <f t="shared" si="4"/>
        <v>0</v>
      </c>
      <c r="G1070" s="15"/>
      <c r="H1070" s="15"/>
    </row>
    <row r="1071" spans="1:9" s="5" customFormat="1">
      <c r="A1071" s="10"/>
      <c r="B1071" s="160" t="s">
        <v>996</v>
      </c>
      <c r="C1071" s="160" t="s">
        <v>20</v>
      </c>
      <c r="D1071" s="164">
        <v>7</v>
      </c>
      <c r="E1071" s="16"/>
      <c r="F1071" s="16">
        <f t="shared" si="4"/>
        <v>0</v>
      </c>
      <c r="G1071" s="15"/>
      <c r="H1071" s="15"/>
    </row>
    <row r="1072" spans="1:9" s="59" customFormat="1">
      <c r="A1072" s="10"/>
      <c r="B1072" s="160" t="s">
        <v>1052</v>
      </c>
      <c r="C1072" s="160" t="s">
        <v>20</v>
      </c>
      <c r="D1072" s="164">
        <v>7</v>
      </c>
      <c r="E1072" s="16"/>
      <c r="F1072" s="16">
        <f t="shared" si="4"/>
        <v>0</v>
      </c>
    </row>
    <row r="1073" spans="1:8" s="5" customFormat="1">
      <c r="B1073" s="162"/>
      <c r="C1073" s="162"/>
      <c r="D1073" s="164"/>
      <c r="E1073" s="181"/>
      <c r="F1073" s="16"/>
      <c r="G1073" s="15"/>
      <c r="H1073" s="15"/>
    </row>
    <row r="1074" spans="1:8" s="5" customFormat="1" ht="22.5">
      <c r="A1074" s="17" t="s">
        <v>56</v>
      </c>
      <c r="B1074" s="13" t="s">
        <v>1009</v>
      </c>
      <c r="C1074" s="3"/>
      <c r="D1074" s="61"/>
      <c r="E1074" s="161"/>
      <c r="F1074" s="161"/>
      <c r="G1074" s="15"/>
      <c r="H1074" s="15"/>
    </row>
    <row r="1075" spans="1:8" s="5" customFormat="1" ht="45">
      <c r="A1075" s="17"/>
      <c r="B1075" s="60" t="s">
        <v>1010</v>
      </c>
      <c r="C1075" s="3"/>
      <c r="D1075" s="61"/>
      <c r="E1075" s="161"/>
      <c r="F1075" s="161"/>
      <c r="G1075" s="15"/>
      <c r="H1075" s="15"/>
    </row>
    <row r="1076" spans="1:8" s="5" customFormat="1" ht="60" customHeight="1">
      <c r="A1076" s="17"/>
      <c r="B1076" s="7" t="s">
        <v>1011</v>
      </c>
      <c r="C1076" s="4"/>
      <c r="D1076" s="61"/>
      <c r="E1076" s="16"/>
      <c r="F1076" s="182"/>
      <c r="G1076" s="15"/>
      <c r="H1076" s="15"/>
    </row>
    <row r="1077" spans="1:8" s="5" customFormat="1">
      <c r="A1077" s="17"/>
      <c r="B1077" s="7" t="s">
        <v>1012</v>
      </c>
      <c r="C1077" s="4" t="s">
        <v>23</v>
      </c>
      <c r="D1077" s="164">
        <v>14</v>
      </c>
      <c r="E1077" s="27"/>
      <c r="F1077" s="57">
        <f>E1077*D1077</f>
        <v>0</v>
      </c>
      <c r="G1077" s="15"/>
      <c r="H1077" s="15"/>
    </row>
    <row r="1078" spans="1:8" s="5" customFormat="1">
      <c r="A1078" s="17"/>
      <c r="B1078" s="7"/>
      <c r="C1078" s="4"/>
      <c r="D1078" s="58"/>
      <c r="E1078" s="27"/>
      <c r="F1078" s="57"/>
      <c r="G1078" s="15"/>
      <c r="H1078" s="15"/>
    </row>
    <row r="1079" spans="1:8" s="5" customFormat="1">
      <c r="A1079" s="17" t="s">
        <v>57</v>
      </c>
      <c r="B1079" s="64" t="s">
        <v>1013</v>
      </c>
      <c r="C1079" s="47"/>
      <c r="D1079" s="58"/>
      <c r="E1079" s="27"/>
      <c r="F1079" s="57"/>
      <c r="G1079" s="15"/>
    </row>
    <row r="1080" spans="1:8" s="8" customFormat="1" ht="22.5">
      <c r="A1080" s="17"/>
      <c r="B1080" s="46" t="s">
        <v>1014</v>
      </c>
      <c r="C1080" s="47"/>
      <c r="D1080" s="58"/>
      <c r="E1080" s="27"/>
      <c r="F1080" s="57"/>
    </row>
    <row r="1081" spans="1:8" s="8" customFormat="1" ht="56.25">
      <c r="A1081" s="17"/>
      <c r="B1081" s="46" t="s">
        <v>1015</v>
      </c>
      <c r="C1081" s="47"/>
      <c r="D1081" s="58"/>
      <c r="E1081" s="27"/>
      <c r="F1081" s="57"/>
    </row>
    <row r="1082" spans="1:8" s="8" customFormat="1" ht="45">
      <c r="A1082" s="17"/>
      <c r="B1082" s="46" t="s">
        <v>1016</v>
      </c>
      <c r="C1082" s="47"/>
      <c r="D1082" s="58"/>
      <c r="E1082" s="27"/>
      <c r="F1082" s="57"/>
    </row>
    <row r="1083" spans="1:8" s="8" customFormat="1" ht="22.5">
      <c r="A1083" s="17"/>
      <c r="B1083" s="46" t="s">
        <v>1017</v>
      </c>
      <c r="C1083" s="47"/>
      <c r="D1083" s="58"/>
      <c r="E1083" s="27"/>
      <c r="F1083" s="57"/>
    </row>
    <row r="1084" spans="1:8" s="8" customFormat="1">
      <c r="A1084" s="17"/>
      <c r="B1084" s="46" t="s">
        <v>21</v>
      </c>
      <c r="C1084" s="47" t="s">
        <v>25</v>
      </c>
      <c r="D1084" s="58">
        <v>95</v>
      </c>
      <c r="E1084" s="27"/>
      <c r="F1084" s="57">
        <f>E1084*D1084</f>
        <v>0</v>
      </c>
    </row>
    <row r="1085" spans="1:8" s="8" customFormat="1">
      <c r="A1085" s="17"/>
      <c r="B1085" s="46"/>
      <c r="C1085" s="47"/>
      <c r="D1085" s="58"/>
      <c r="E1085" s="27"/>
      <c r="F1085" s="57"/>
    </row>
    <row r="1086" spans="1:8" s="8" customFormat="1">
      <c r="A1086" s="5" t="s">
        <v>58</v>
      </c>
      <c r="B1086" s="11" t="s">
        <v>1018</v>
      </c>
      <c r="C1086" s="3"/>
      <c r="D1086" s="58"/>
      <c r="E1086" s="27"/>
      <c r="F1086" s="57"/>
    </row>
    <row r="1087" spans="1:8" s="8" customFormat="1" ht="22.5">
      <c r="A1087" s="5"/>
      <c r="B1087" s="2" t="s">
        <v>1019</v>
      </c>
      <c r="C1087" s="3" t="s">
        <v>1020</v>
      </c>
      <c r="D1087" s="58">
        <v>18</v>
      </c>
      <c r="E1087" s="27"/>
      <c r="F1087" s="57">
        <f>+D1087*E1087</f>
        <v>0</v>
      </c>
    </row>
    <row r="1088" spans="1:8" s="8" customFormat="1">
      <c r="A1088" s="5"/>
      <c r="B1088" s="2"/>
      <c r="C1088" s="3"/>
      <c r="D1088" s="58"/>
      <c r="E1088" s="27"/>
      <c r="F1088" s="57"/>
    </row>
    <row r="1089" spans="1:9" s="8" customFormat="1">
      <c r="A1089" s="5" t="s">
        <v>59</v>
      </c>
      <c r="B1089" s="11" t="s">
        <v>1021</v>
      </c>
      <c r="C1089" s="3"/>
      <c r="D1089" s="58"/>
      <c r="E1089" s="27"/>
      <c r="F1089" s="57"/>
    </row>
    <row r="1090" spans="1:9" s="10" customFormat="1" ht="33.75">
      <c r="A1090" s="5"/>
      <c r="B1090" s="2" t="s">
        <v>1022</v>
      </c>
      <c r="C1090" s="3" t="s">
        <v>1020</v>
      </c>
      <c r="D1090" s="58">
        <v>18</v>
      </c>
      <c r="E1090" s="27"/>
      <c r="F1090" s="57">
        <f>+D1090*E1090</f>
        <v>0</v>
      </c>
    </row>
    <row r="1091" spans="1:9" s="10" customFormat="1">
      <c r="A1091" s="17" t="s">
        <v>60</v>
      </c>
      <c r="B1091" s="64" t="s">
        <v>1023</v>
      </c>
      <c r="C1091" s="163"/>
      <c r="D1091" s="58"/>
      <c r="E1091" s="27"/>
      <c r="F1091" s="57"/>
      <c r="G1091" s="6"/>
      <c r="H1091" s="6"/>
      <c r="I1091" s="3"/>
    </row>
    <row r="1092" spans="1:9" s="10" customFormat="1" ht="22.5">
      <c r="A1092" s="17"/>
      <c r="B1092" s="7" t="s">
        <v>1024</v>
      </c>
      <c r="C1092" s="3" t="s">
        <v>24</v>
      </c>
      <c r="D1092" s="58">
        <v>1</v>
      </c>
      <c r="E1092" s="27"/>
      <c r="F1092" s="57">
        <f>+D1092*E1092</f>
        <v>0</v>
      </c>
      <c r="G1092" s="6"/>
      <c r="H1092" s="6"/>
      <c r="I1092" s="3"/>
    </row>
    <row r="1093" spans="1:9" s="10" customFormat="1">
      <c r="A1093" s="17"/>
      <c r="B1093" s="7"/>
      <c r="C1093" s="3"/>
      <c r="D1093" s="58"/>
      <c r="E1093" s="27"/>
      <c r="F1093" s="57"/>
      <c r="G1093" s="6"/>
      <c r="H1093" s="6"/>
      <c r="I1093" s="3"/>
    </row>
    <row r="1094" spans="1:9" s="10" customFormat="1">
      <c r="A1094" s="17" t="s">
        <v>61</v>
      </c>
      <c r="B1094" s="13" t="s">
        <v>1025</v>
      </c>
      <c r="C1094" s="3"/>
      <c r="D1094" s="58"/>
      <c r="E1094" s="27"/>
      <c r="F1094" s="57"/>
      <c r="G1094" s="6"/>
      <c r="H1094" s="6"/>
      <c r="I1094" s="3"/>
    </row>
    <row r="1095" spans="1:9" s="10" customFormat="1" ht="22.5">
      <c r="A1095" s="17"/>
      <c r="B1095" s="7" t="s">
        <v>1026</v>
      </c>
      <c r="C1095" s="3"/>
      <c r="D1095" s="58"/>
      <c r="E1095" s="27"/>
      <c r="F1095" s="57"/>
      <c r="G1095" s="6"/>
      <c r="H1095" s="6"/>
      <c r="I1095" s="3"/>
    </row>
    <row r="1096" spans="1:9" s="10" customFormat="1" ht="33.75">
      <c r="A1096" s="17"/>
      <c r="B1096" s="7" t="s">
        <v>1027</v>
      </c>
      <c r="C1096" s="3"/>
      <c r="D1096" s="58"/>
      <c r="E1096" s="27"/>
      <c r="F1096" s="57"/>
      <c r="G1096" s="6"/>
      <c r="H1096" s="6"/>
      <c r="I1096" s="3"/>
    </row>
    <row r="1097" spans="1:9" s="10" customFormat="1">
      <c r="A1097" s="17"/>
      <c r="B1097" s="7" t="s">
        <v>144</v>
      </c>
      <c r="C1097" s="3" t="s">
        <v>20</v>
      </c>
      <c r="D1097" s="58">
        <v>1</v>
      </c>
      <c r="E1097" s="27"/>
      <c r="F1097" s="57">
        <f>+D1097*E1097</f>
        <v>0</v>
      </c>
      <c r="G1097" s="6"/>
      <c r="H1097" s="6"/>
      <c r="I1097" s="3"/>
    </row>
    <row r="1098" spans="1:9" s="10" customFormat="1">
      <c r="A1098" s="17"/>
      <c r="B1098" s="7" t="s">
        <v>1028</v>
      </c>
      <c r="C1098" s="3" t="s">
        <v>20</v>
      </c>
      <c r="D1098" s="58">
        <v>1</v>
      </c>
      <c r="E1098" s="27"/>
      <c r="F1098" s="57">
        <f t="shared" ref="F1098:F1099" si="5">+D1098*E1098</f>
        <v>0</v>
      </c>
      <c r="G1098" s="6"/>
      <c r="H1098" s="6"/>
      <c r="I1098" s="3"/>
    </row>
    <row r="1099" spans="1:9" s="10" customFormat="1">
      <c r="A1099" s="17"/>
      <c r="B1099" s="7" t="s">
        <v>1029</v>
      </c>
      <c r="C1099" s="3" t="s">
        <v>20</v>
      </c>
      <c r="D1099" s="58">
        <v>7</v>
      </c>
      <c r="E1099" s="27"/>
      <c r="F1099" s="57">
        <f t="shared" si="5"/>
        <v>0</v>
      </c>
      <c r="G1099" s="6"/>
      <c r="H1099" s="6"/>
      <c r="I1099" s="3"/>
    </row>
    <row r="1100" spans="1:9" s="10" customFormat="1">
      <c r="A1100" s="17"/>
      <c r="C1100" s="3"/>
      <c r="D1100" s="58"/>
      <c r="E1100" s="27"/>
      <c r="F1100" s="57"/>
      <c r="G1100" s="6"/>
      <c r="H1100" s="6"/>
      <c r="I1100" s="3"/>
    </row>
    <row r="1101" spans="1:9">
      <c r="A1101" s="17" t="s">
        <v>1030</v>
      </c>
      <c r="B1101" s="62" t="s">
        <v>507</v>
      </c>
      <c r="C1101" s="30"/>
      <c r="D1101" s="58"/>
      <c r="E1101" s="16"/>
      <c r="F1101" s="16"/>
    </row>
    <row r="1102" spans="1:9" ht="33.75">
      <c r="A1102" s="17"/>
      <c r="B1102" s="60" t="s">
        <v>318</v>
      </c>
      <c r="C1102" s="30"/>
      <c r="D1102" s="58"/>
      <c r="E1102" s="16"/>
      <c r="F1102" s="16"/>
    </row>
    <row r="1103" spans="1:9">
      <c r="A1103" s="17"/>
      <c r="B1103" s="60" t="s">
        <v>573</v>
      </c>
      <c r="C1103" s="30"/>
      <c r="D1103" s="58"/>
      <c r="E1103" s="16"/>
      <c r="F1103" s="16"/>
    </row>
    <row r="1104" spans="1:9">
      <c r="A1104" s="17"/>
      <c r="B1104" s="60" t="s">
        <v>306</v>
      </c>
      <c r="C1104" s="30"/>
      <c r="D1104" s="58"/>
      <c r="E1104" s="16"/>
      <c r="F1104" s="16"/>
    </row>
    <row r="1105" spans="1:6" ht="22.5">
      <c r="A1105" s="17"/>
      <c r="B1105" s="60" t="s">
        <v>508</v>
      </c>
      <c r="C1105" s="30"/>
      <c r="D1105" s="58"/>
      <c r="E1105" s="16"/>
      <c r="F1105" s="16"/>
    </row>
    <row r="1106" spans="1:6">
      <c r="A1106" s="17"/>
      <c r="B1106" s="60" t="s">
        <v>307</v>
      </c>
      <c r="C1106" s="30"/>
      <c r="D1106" s="58"/>
      <c r="E1106" s="16"/>
      <c r="F1106" s="16"/>
    </row>
    <row r="1107" spans="1:6">
      <c r="A1107" s="17"/>
      <c r="B1107" s="60" t="s">
        <v>308</v>
      </c>
      <c r="C1107" s="30"/>
      <c r="D1107" s="58"/>
      <c r="E1107" s="16"/>
      <c r="F1107" s="16"/>
    </row>
    <row r="1108" spans="1:6">
      <c r="A1108" s="17"/>
      <c r="B1108" s="60" t="s">
        <v>309</v>
      </c>
      <c r="C1108" s="30"/>
      <c r="D1108" s="58"/>
      <c r="E1108" s="16"/>
      <c r="F1108" s="16"/>
    </row>
    <row r="1109" spans="1:6">
      <c r="A1109" s="17"/>
      <c r="B1109" s="60" t="s">
        <v>310</v>
      </c>
      <c r="C1109" s="30"/>
      <c r="D1109" s="58"/>
      <c r="E1109" s="16"/>
      <c r="F1109" s="16"/>
    </row>
    <row r="1110" spans="1:6">
      <c r="A1110" s="17"/>
      <c r="B1110" s="60" t="s">
        <v>311</v>
      </c>
      <c r="C1110" s="30"/>
      <c r="D1110" s="58"/>
      <c r="E1110" s="16"/>
      <c r="F1110" s="16"/>
    </row>
    <row r="1111" spans="1:6">
      <c r="A1111" s="17"/>
      <c r="B1111" s="60" t="s">
        <v>509</v>
      </c>
      <c r="C1111" s="30" t="s">
        <v>3</v>
      </c>
      <c r="D1111" s="58">
        <v>2</v>
      </c>
      <c r="E1111" s="16"/>
      <c r="F1111" s="16">
        <f>D1111*E1111</f>
        <v>0</v>
      </c>
    </row>
    <row r="1112" spans="1:6">
      <c r="A1112" s="17"/>
      <c r="B1112" s="60" t="s">
        <v>599</v>
      </c>
      <c r="C1112" s="30"/>
      <c r="D1112" s="58"/>
      <c r="E1112" s="16"/>
      <c r="F1112" s="16"/>
    </row>
    <row r="1113" spans="1:6">
      <c r="A1113" s="17"/>
      <c r="B1113" s="60"/>
      <c r="C1113" s="30"/>
      <c r="D1113" s="58"/>
      <c r="E1113" s="16"/>
      <c r="F1113" s="16"/>
    </row>
    <row r="1114" spans="1:6">
      <c r="A1114" s="17" t="s">
        <v>1031</v>
      </c>
      <c r="B1114" s="13" t="s">
        <v>1219</v>
      </c>
      <c r="C1114" s="30"/>
      <c r="D1114" s="58"/>
      <c r="E1114" s="16"/>
      <c r="F1114" s="16"/>
    </row>
    <row r="1115" spans="1:6" ht="33.75">
      <c r="A1115" s="17"/>
      <c r="B1115" s="60" t="s">
        <v>1233</v>
      </c>
      <c r="C1115" s="3"/>
      <c r="E1115" s="16"/>
      <c r="F1115" s="16"/>
    </row>
    <row r="1116" spans="1:6" ht="22.5">
      <c r="A1116" s="17"/>
      <c r="B1116" s="300" t="s">
        <v>1232</v>
      </c>
      <c r="C1116" s="30"/>
      <c r="D1116" s="58"/>
      <c r="E1116" s="16"/>
      <c r="F1116" s="16"/>
    </row>
    <row r="1117" spans="1:6">
      <c r="A1117" s="17"/>
      <c r="B1117" s="300" t="s">
        <v>1224</v>
      </c>
      <c r="C1117" s="30"/>
      <c r="D1117" s="58"/>
      <c r="E1117" s="16"/>
      <c r="F1117" s="16"/>
    </row>
    <row r="1118" spans="1:6">
      <c r="A1118" s="17"/>
      <c r="B1118" s="300" t="s">
        <v>1225</v>
      </c>
      <c r="C1118" s="30"/>
      <c r="D1118" s="58"/>
      <c r="E1118" s="16"/>
      <c r="F1118" s="16"/>
    </row>
    <row r="1119" spans="1:6" ht="22.5">
      <c r="A1119" s="17"/>
      <c r="B1119" s="300" t="s">
        <v>1220</v>
      </c>
      <c r="C1119" s="30"/>
      <c r="D1119" s="58"/>
      <c r="E1119" s="16"/>
      <c r="F1119" s="16"/>
    </row>
    <row r="1120" spans="1:6" ht="33.75">
      <c r="A1120" s="17"/>
      <c r="B1120" s="300" t="s">
        <v>1226</v>
      </c>
      <c r="C1120" s="30"/>
      <c r="D1120" s="58"/>
      <c r="E1120" s="16"/>
      <c r="F1120" s="16"/>
    </row>
    <row r="1121" spans="1:7">
      <c r="A1121" s="17"/>
      <c r="B1121" s="300" t="s">
        <v>1227</v>
      </c>
      <c r="C1121" s="30"/>
      <c r="D1121" s="58"/>
      <c r="E1121" s="16"/>
      <c r="F1121" s="16"/>
    </row>
    <row r="1122" spans="1:7">
      <c r="A1122" s="17"/>
      <c r="B1122" s="300" t="s">
        <v>1228</v>
      </c>
      <c r="C1122" s="30"/>
      <c r="D1122" s="58"/>
      <c r="E1122" s="16"/>
      <c r="F1122" s="16"/>
    </row>
    <row r="1123" spans="1:7">
      <c r="A1123" s="17"/>
      <c r="B1123" s="60" t="s">
        <v>1246</v>
      </c>
      <c r="C1123" s="30"/>
      <c r="D1123" s="58"/>
      <c r="E1123" s="16"/>
      <c r="F1123" s="16"/>
    </row>
    <row r="1124" spans="1:7">
      <c r="A1124" s="17"/>
      <c r="B1124" s="60" t="s">
        <v>1229</v>
      </c>
      <c r="C1124" s="30" t="s">
        <v>3</v>
      </c>
      <c r="D1124" s="58">
        <v>1</v>
      </c>
      <c r="E1124" s="16"/>
      <c r="F1124" s="16">
        <f>D1124*E1124</f>
        <v>0</v>
      </c>
    </row>
    <row r="1125" spans="1:7">
      <c r="A1125" s="17"/>
      <c r="B1125" s="60" t="s">
        <v>1230</v>
      </c>
      <c r="C1125" s="30"/>
      <c r="D1125" s="58"/>
      <c r="E1125" s="16"/>
      <c r="F1125" s="16"/>
    </row>
    <row r="1126" spans="1:7">
      <c r="A1126" s="17"/>
      <c r="B1126" s="60" t="s">
        <v>1231</v>
      </c>
      <c r="C1126" s="30"/>
      <c r="D1126" s="58"/>
      <c r="E1126" s="16"/>
      <c r="F1126" s="16"/>
    </row>
    <row r="1127" spans="1:7" ht="22.5">
      <c r="A1127" s="17"/>
      <c r="B1127" s="13" t="s">
        <v>1221</v>
      </c>
      <c r="C1127" s="30"/>
      <c r="D1127" s="58"/>
      <c r="E1127" s="16"/>
      <c r="F1127" s="16"/>
    </row>
    <row r="1128" spans="1:7">
      <c r="A1128" s="17"/>
      <c r="B1128" s="102" t="s">
        <v>1234</v>
      </c>
      <c r="C1128" s="30" t="s">
        <v>3</v>
      </c>
      <c r="D1128" s="58">
        <v>1</v>
      </c>
      <c r="E1128" s="16"/>
      <c r="F1128" s="16">
        <f>D1128*E1128</f>
        <v>0</v>
      </c>
    </row>
    <row r="1129" spans="1:7">
      <c r="A1129" s="17"/>
      <c r="B1129" s="102" t="s">
        <v>1222</v>
      </c>
      <c r="C1129" s="30"/>
      <c r="D1129" s="58"/>
      <c r="E1129" s="16"/>
      <c r="F1129" s="16"/>
    </row>
    <row r="1130" spans="1:7">
      <c r="A1130" s="17"/>
      <c r="B1130" s="102" t="s">
        <v>1223</v>
      </c>
      <c r="C1130" s="299"/>
      <c r="D1130" s="299"/>
      <c r="E1130" s="299"/>
      <c r="F1130" s="299"/>
      <c r="G1130" s="299"/>
    </row>
    <row r="1131" spans="1:7">
      <c r="A1131" s="17"/>
      <c r="B1131" s="299" t="s">
        <v>69</v>
      </c>
      <c r="C1131" s="299"/>
      <c r="D1131" s="299"/>
      <c r="E1131" s="299"/>
      <c r="F1131" s="299"/>
      <c r="G1131" s="299"/>
    </row>
    <row r="1132" spans="1:7">
      <c r="A1132" s="17"/>
      <c r="B1132" s="60"/>
      <c r="C1132" s="30"/>
      <c r="D1132" s="58"/>
      <c r="E1132" s="16"/>
      <c r="F1132" s="16"/>
    </row>
    <row r="1133" spans="1:7" ht="22.5">
      <c r="A1133" s="17" t="s">
        <v>1032</v>
      </c>
      <c r="B1133" s="62" t="s">
        <v>1247</v>
      </c>
      <c r="C1133" s="30"/>
      <c r="D1133" s="8"/>
    </row>
    <row r="1134" spans="1:7" ht="22.5">
      <c r="A1134" s="17"/>
      <c r="B1134" s="62" t="s">
        <v>1081</v>
      </c>
      <c r="C1134" s="30"/>
      <c r="D1134" s="8"/>
    </row>
    <row r="1135" spans="1:7" ht="45">
      <c r="B1135" s="60" t="s">
        <v>1082</v>
      </c>
      <c r="C1135" s="30"/>
      <c r="D1135" s="58"/>
      <c r="E1135" s="16"/>
      <c r="F1135" s="16"/>
    </row>
    <row r="1136" spans="1:7" ht="22.5">
      <c r="B1136" s="60" t="s">
        <v>1248</v>
      </c>
      <c r="C1136" s="30"/>
      <c r="D1136" s="58"/>
      <c r="E1136" s="16"/>
      <c r="F1136" s="16"/>
    </row>
    <row r="1137" spans="2:6">
      <c r="B1137" s="60" t="s">
        <v>74</v>
      </c>
      <c r="C1137" s="30"/>
      <c r="D1137" s="58"/>
      <c r="E1137" s="16"/>
      <c r="F1137" s="16"/>
    </row>
    <row r="1138" spans="2:6" ht="22.5">
      <c r="B1138" s="60" t="s">
        <v>312</v>
      </c>
      <c r="C1138" s="30"/>
      <c r="D1138" s="58"/>
      <c r="E1138" s="16"/>
      <c r="F1138" s="16"/>
    </row>
    <row r="1139" spans="2:6">
      <c r="B1139" s="60" t="s">
        <v>313</v>
      </c>
      <c r="C1139" s="30"/>
      <c r="D1139" s="58"/>
      <c r="E1139" s="16"/>
      <c r="F1139" s="16"/>
    </row>
    <row r="1140" spans="2:6">
      <c r="B1140" s="60" t="s">
        <v>314</v>
      </c>
      <c r="C1140" s="30"/>
      <c r="D1140" s="58"/>
      <c r="E1140" s="16"/>
      <c r="F1140" s="16"/>
    </row>
    <row r="1141" spans="2:6">
      <c r="B1141" s="60" t="s">
        <v>1089</v>
      </c>
      <c r="C1141" s="60" t="s">
        <v>303</v>
      </c>
      <c r="D1141" s="98">
        <v>1</v>
      </c>
      <c r="E1141" s="60"/>
      <c r="F1141" s="16"/>
    </row>
    <row r="1142" spans="2:6" ht="10.5" customHeight="1">
      <c r="B1142" s="60" t="s">
        <v>1084</v>
      </c>
      <c r="C1142" s="60"/>
      <c r="D1142" s="98"/>
      <c r="E1142" s="60"/>
      <c r="F1142" s="16"/>
    </row>
    <row r="1143" spans="2:6">
      <c r="B1143" s="60" t="s">
        <v>1090</v>
      </c>
      <c r="C1143" s="60" t="s">
        <v>303</v>
      </c>
      <c r="D1143" s="98">
        <v>1</v>
      </c>
      <c r="E1143" s="60"/>
      <c r="F1143" s="16"/>
    </row>
    <row r="1144" spans="2:6" ht="10.5" customHeight="1">
      <c r="B1144" s="60" t="s">
        <v>1085</v>
      </c>
      <c r="C1144" s="60"/>
      <c r="D1144" s="98"/>
      <c r="E1144" s="60"/>
      <c r="F1144" s="16"/>
    </row>
    <row r="1145" spans="2:6">
      <c r="B1145" s="60" t="s">
        <v>1091</v>
      </c>
      <c r="C1145" s="60" t="s">
        <v>303</v>
      </c>
      <c r="D1145" s="98">
        <v>4</v>
      </c>
      <c r="E1145" s="60"/>
      <c r="F1145" s="16"/>
    </row>
    <row r="1146" spans="2:6" ht="10.5" customHeight="1">
      <c r="B1146" s="60" t="s">
        <v>1086</v>
      </c>
      <c r="C1146" s="60"/>
      <c r="D1146" s="98"/>
      <c r="E1146" s="60"/>
      <c r="F1146" s="16"/>
    </row>
    <row r="1147" spans="2:6">
      <c r="B1147" s="60" t="s">
        <v>1092</v>
      </c>
      <c r="C1147" s="60" t="s">
        <v>303</v>
      </c>
      <c r="D1147" s="98">
        <v>1</v>
      </c>
      <c r="E1147" s="60"/>
      <c r="F1147" s="16"/>
    </row>
    <row r="1148" spans="2:6" ht="10.5" customHeight="1">
      <c r="B1148" s="60" t="s">
        <v>1087</v>
      </c>
      <c r="C1148" s="60"/>
      <c r="D1148" s="98"/>
      <c r="E1148" s="60"/>
      <c r="F1148" s="16"/>
    </row>
    <row r="1149" spans="2:6">
      <c r="B1149" s="60" t="s">
        <v>1093</v>
      </c>
      <c r="C1149" s="60" t="s">
        <v>303</v>
      </c>
      <c r="D1149" s="98">
        <v>2</v>
      </c>
      <c r="E1149" s="60"/>
      <c r="F1149" s="16"/>
    </row>
    <row r="1150" spans="2:6" ht="10.5" customHeight="1">
      <c r="B1150" s="60" t="s">
        <v>1088</v>
      </c>
      <c r="C1150" s="60"/>
      <c r="D1150" s="98"/>
      <c r="E1150" s="60"/>
      <c r="F1150" s="16"/>
    </row>
    <row r="1151" spans="2:6" ht="22.5">
      <c r="B1151" s="60" t="s">
        <v>1094</v>
      </c>
      <c r="C1151" s="30" t="s">
        <v>303</v>
      </c>
      <c r="D1151" s="58">
        <v>1</v>
      </c>
      <c r="E1151" s="16"/>
      <c r="F1151" s="16"/>
    </row>
    <row r="1152" spans="2:6">
      <c r="B1152" s="8" t="s">
        <v>1096</v>
      </c>
      <c r="C1152" s="30"/>
      <c r="D1152" s="58"/>
      <c r="E1152" s="16"/>
      <c r="F1152" s="16"/>
    </row>
    <row r="1153" spans="1:6">
      <c r="B1153" s="60" t="s">
        <v>1095</v>
      </c>
      <c r="C1153" s="30" t="s">
        <v>303</v>
      </c>
      <c r="D1153" s="58">
        <v>1</v>
      </c>
      <c r="E1153" s="16"/>
      <c r="F1153" s="16"/>
    </row>
    <row r="1154" spans="1:6">
      <c r="B1154" s="60" t="s">
        <v>1097</v>
      </c>
      <c r="C1154" s="3"/>
      <c r="E1154" s="16"/>
      <c r="F1154" s="16"/>
    </row>
    <row r="1155" spans="1:6" ht="22.5">
      <c r="B1155" s="60" t="s">
        <v>1098</v>
      </c>
      <c r="C1155" s="30"/>
      <c r="D1155" s="58"/>
      <c r="E1155" s="16"/>
      <c r="F1155" s="16"/>
    </row>
    <row r="1156" spans="1:6">
      <c r="B1156" s="60" t="s">
        <v>1099</v>
      </c>
      <c r="C1156" s="30"/>
      <c r="D1156" s="58"/>
      <c r="E1156" s="16"/>
      <c r="F1156" s="16"/>
    </row>
    <row r="1157" spans="1:6">
      <c r="B1157" s="60" t="s">
        <v>1100</v>
      </c>
      <c r="C1157" s="30"/>
      <c r="D1157" s="58"/>
      <c r="E1157" s="16"/>
      <c r="F1157" s="16"/>
    </row>
    <row r="1158" spans="1:6">
      <c r="B1158" s="60" t="s">
        <v>1103</v>
      </c>
      <c r="C1158" s="30"/>
      <c r="D1158" s="58"/>
      <c r="E1158" s="16"/>
      <c r="F1158" s="16"/>
    </row>
    <row r="1159" spans="1:6">
      <c r="B1159" s="60" t="s">
        <v>1101</v>
      </c>
      <c r="C1159" s="30"/>
      <c r="D1159" s="58"/>
      <c r="E1159" s="16"/>
      <c r="F1159" s="16"/>
    </row>
    <row r="1160" spans="1:6">
      <c r="B1160" s="8" t="s">
        <v>1096</v>
      </c>
      <c r="C1160" s="30"/>
      <c r="D1160" s="58"/>
      <c r="E1160" s="16"/>
      <c r="F1160" s="16"/>
    </row>
    <row r="1161" spans="1:6">
      <c r="B1161" s="98" t="s">
        <v>1083</v>
      </c>
      <c r="C1161" s="98"/>
      <c r="D1161" s="98"/>
      <c r="E1161" s="16"/>
      <c r="F1161" s="16"/>
    </row>
    <row r="1162" spans="1:6">
      <c r="B1162" s="60" t="s">
        <v>315</v>
      </c>
      <c r="C1162" s="30"/>
      <c r="D1162" s="58"/>
      <c r="E1162" s="16"/>
      <c r="F1162" s="16"/>
    </row>
    <row r="1163" spans="1:6">
      <c r="A1163" s="17"/>
      <c r="B1163" s="60" t="s">
        <v>578</v>
      </c>
      <c r="C1163" s="30"/>
      <c r="D1163" s="58"/>
      <c r="E1163" s="16"/>
      <c r="F1163" s="16"/>
    </row>
    <row r="1164" spans="1:6">
      <c r="A1164" s="17"/>
      <c r="B1164" s="60" t="s">
        <v>21</v>
      </c>
      <c r="C1164" s="4" t="s">
        <v>24</v>
      </c>
      <c r="D1164" s="61">
        <v>1</v>
      </c>
      <c r="E1164" s="16"/>
      <c r="F1164" s="16">
        <f>D1164*E1164</f>
        <v>0</v>
      </c>
    </row>
    <row r="1165" spans="1:6" s="15" customFormat="1">
      <c r="A1165" s="17"/>
      <c r="B1165" s="46"/>
      <c r="C1165" s="47"/>
      <c r="D1165" s="18"/>
      <c r="E1165" s="26"/>
      <c r="F1165" s="16"/>
    </row>
    <row r="1166" spans="1:6">
      <c r="A1166" s="17" t="s">
        <v>1218</v>
      </c>
      <c r="B1166" s="13" t="s">
        <v>1058</v>
      </c>
      <c r="C1166" s="30"/>
      <c r="D1166" s="58"/>
      <c r="E1166" s="16"/>
      <c r="F1166" s="16"/>
    </row>
    <row r="1167" spans="1:6" ht="45">
      <c r="A1167" s="17"/>
      <c r="B1167" s="60" t="s">
        <v>1063</v>
      </c>
      <c r="C1167" s="30"/>
      <c r="D1167" s="58"/>
      <c r="E1167" s="16"/>
      <c r="F1167" s="16"/>
    </row>
    <row r="1168" spans="1:6">
      <c r="A1168" s="17"/>
      <c r="B1168" s="60" t="s">
        <v>1059</v>
      </c>
      <c r="C1168" s="30"/>
      <c r="D1168" s="58"/>
      <c r="E1168" s="16"/>
      <c r="F1168" s="16"/>
    </row>
    <row r="1169" spans="1:13">
      <c r="A1169" s="17"/>
      <c r="B1169" s="60" t="s">
        <v>510</v>
      </c>
      <c r="C1169" s="30"/>
      <c r="D1169" s="58"/>
      <c r="E1169" s="16"/>
      <c r="F1169" s="16"/>
    </row>
    <row r="1170" spans="1:13">
      <c r="A1170" s="17"/>
      <c r="B1170" s="102" t="s">
        <v>1060</v>
      </c>
      <c r="C1170" s="102" t="s">
        <v>303</v>
      </c>
      <c r="D1170" s="151">
        <v>2</v>
      </c>
      <c r="E1170" s="16"/>
      <c r="F1170" s="16"/>
    </row>
    <row r="1171" spans="1:13">
      <c r="A1171" s="17"/>
      <c r="B1171" s="102" t="s">
        <v>1061</v>
      </c>
      <c r="C1171" s="102" t="s">
        <v>303</v>
      </c>
      <c r="D1171" s="58">
        <v>2</v>
      </c>
      <c r="E1171" s="16"/>
      <c r="F1171" s="16"/>
    </row>
    <row r="1172" spans="1:13" ht="33.75">
      <c r="A1172" s="17"/>
      <c r="B1172" s="102" t="s">
        <v>1062</v>
      </c>
      <c r="C1172" s="102" t="s">
        <v>303</v>
      </c>
      <c r="D1172" s="58">
        <v>1</v>
      </c>
      <c r="E1172" s="16"/>
      <c r="F1172" s="16"/>
    </row>
    <row r="1173" spans="1:13" ht="22.5">
      <c r="A1173" s="17"/>
      <c r="B1173" s="60" t="s">
        <v>1249</v>
      </c>
      <c r="C1173" s="3"/>
    </row>
    <row r="1174" spans="1:13">
      <c r="A1174" s="17"/>
      <c r="B1174" s="60" t="s">
        <v>1102</v>
      </c>
      <c r="C1174" s="30" t="s">
        <v>3</v>
      </c>
      <c r="D1174" s="58">
        <v>0</v>
      </c>
      <c r="E1174" s="16"/>
      <c r="F1174" s="16">
        <f>D1174*E1174</f>
        <v>0</v>
      </c>
    </row>
    <row r="1175" spans="1:13">
      <c r="A1175" s="17"/>
      <c r="B1175" s="60"/>
      <c r="C1175" s="30"/>
      <c r="D1175" s="58"/>
      <c r="E1175" s="16"/>
      <c r="F1175" s="16"/>
    </row>
    <row r="1176" spans="1:13">
      <c r="A1176" s="5" t="s">
        <v>1033</v>
      </c>
      <c r="B1176" s="64" t="s">
        <v>325</v>
      </c>
      <c r="C1176" s="47"/>
      <c r="D1176" s="48"/>
      <c r="E1176" s="26"/>
      <c r="F1176" s="26"/>
    </row>
    <row r="1177" spans="1:13" ht="33.75">
      <c r="B1177" s="46" t="s">
        <v>326</v>
      </c>
      <c r="C1177" s="47" t="s">
        <v>3</v>
      </c>
      <c r="D1177" s="18">
        <v>1</v>
      </c>
      <c r="E1177" s="26"/>
      <c r="F1177" s="16">
        <f>+D1177*E1177</f>
        <v>0</v>
      </c>
    </row>
    <row r="1178" spans="1:13">
      <c r="B1178" s="46"/>
      <c r="C1178" s="47"/>
      <c r="D1178" s="18"/>
      <c r="E1178" s="26"/>
      <c r="F1178" s="16"/>
    </row>
    <row r="1179" spans="1:13">
      <c r="A1179" s="5" t="s">
        <v>1034</v>
      </c>
      <c r="B1179" s="64" t="s">
        <v>327</v>
      </c>
      <c r="C1179" s="47"/>
      <c r="D1179" s="18"/>
      <c r="E1179" s="26"/>
      <c r="F1179" s="16"/>
      <c r="G1179" s="10"/>
      <c r="H1179" s="10"/>
      <c r="I1179" s="10"/>
      <c r="J1179" s="10"/>
      <c r="K1179" s="10"/>
      <c r="L1179" s="10"/>
      <c r="M1179" s="10"/>
    </row>
    <row r="1180" spans="1:13" ht="22.5">
      <c r="B1180" s="46" t="s">
        <v>328</v>
      </c>
      <c r="C1180" s="47"/>
      <c r="D1180" s="18"/>
      <c r="E1180" s="26"/>
      <c r="F1180" s="16"/>
    </row>
    <row r="1181" spans="1:13">
      <c r="B1181" s="46" t="s">
        <v>71</v>
      </c>
      <c r="C1181" s="47" t="s">
        <v>3</v>
      </c>
      <c r="D1181" s="18">
        <v>1</v>
      </c>
      <c r="E1181" s="26"/>
      <c r="F1181" s="16">
        <f>+D1181*E1181</f>
        <v>0</v>
      </c>
    </row>
    <row r="1182" spans="1:13">
      <c r="A1182" s="17"/>
      <c r="B1182" s="60"/>
      <c r="D1182" s="61"/>
      <c r="E1182" s="16"/>
      <c r="F1182" s="16"/>
    </row>
    <row r="1183" spans="1:13">
      <c r="A1183" s="5" t="s">
        <v>1035</v>
      </c>
      <c r="B1183" s="13" t="s">
        <v>329</v>
      </c>
      <c r="C1183" s="3"/>
      <c r="D1183" s="18"/>
      <c r="E1183" s="26"/>
      <c r="F1183" s="26"/>
    </row>
    <row r="1184" spans="1:13" ht="56.25">
      <c r="B1184" s="7" t="s">
        <v>330</v>
      </c>
      <c r="C1184" s="3"/>
      <c r="D1184" s="61"/>
      <c r="E1184" s="26"/>
      <c r="F1184" s="26"/>
    </row>
    <row r="1185" spans="1:6">
      <c r="B1185" s="7" t="s">
        <v>21</v>
      </c>
      <c r="C1185" s="3" t="s">
        <v>22</v>
      </c>
      <c r="D1185" s="61">
        <v>1</v>
      </c>
      <c r="E1185" s="26"/>
      <c r="F1185" s="16">
        <f>+D1185*E1185</f>
        <v>0</v>
      </c>
    </row>
    <row r="1186" spans="1:6">
      <c r="B1186" s="2"/>
      <c r="C1186" s="3"/>
      <c r="D1186" s="18"/>
      <c r="E1186" s="26"/>
      <c r="F1186" s="16"/>
    </row>
    <row r="1187" spans="1:6">
      <c r="A1187" s="5" t="s">
        <v>1036</v>
      </c>
      <c r="B1187" s="64" t="s">
        <v>331</v>
      </c>
      <c r="C1187" s="47"/>
      <c r="D1187" s="48"/>
      <c r="E1187" s="26"/>
      <c r="F1187" s="26"/>
    </row>
    <row r="1188" spans="1:6" ht="22.5">
      <c r="B1188" s="46" t="s">
        <v>64</v>
      </c>
      <c r="C1188" s="47"/>
      <c r="D1188" s="48"/>
      <c r="E1188" s="26"/>
      <c r="F1188" s="26"/>
    </row>
    <row r="1189" spans="1:6" ht="22.5">
      <c r="B1189" s="7" t="s">
        <v>332</v>
      </c>
      <c r="C1189" s="47"/>
      <c r="D1189" s="48"/>
      <c r="E1189" s="26"/>
      <c r="F1189" s="26"/>
    </row>
    <row r="1190" spans="1:6">
      <c r="B1190" s="7" t="s">
        <v>333</v>
      </c>
      <c r="C1190" s="47"/>
      <c r="D1190" s="48"/>
      <c r="E1190" s="26"/>
      <c r="F1190" s="26"/>
    </row>
    <row r="1191" spans="1:6">
      <c r="B1191" s="46" t="s">
        <v>21</v>
      </c>
      <c r="C1191" s="47" t="s">
        <v>24</v>
      </c>
      <c r="D1191" s="18">
        <v>1</v>
      </c>
      <c r="E1191" s="26"/>
      <c r="F1191" s="16">
        <f>+D1191*E1191</f>
        <v>0</v>
      </c>
    </row>
    <row r="1192" spans="1:6">
      <c r="B1192" s="15"/>
      <c r="C1192" s="47"/>
      <c r="D1192" s="18"/>
      <c r="E1192" s="26"/>
      <c r="F1192" s="16"/>
    </row>
    <row r="1193" spans="1:6" ht="22.5">
      <c r="A1193" s="17" t="s">
        <v>1037</v>
      </c>
      <c r="B1193" s="7" t="s">
        <v>334</v>
      </c>
      <c r="C1193" s="3" t="s">
        <v>22</v>
      </c>
      <c r="D1193" s="61">
        <v>1</v>
      </c>
      <c r="E1193" s="26"/>
      <c r="F1193" s="16">
        <f>+D1193*E1193</f>
        <v>0</v>
      </c>
    </row>
    <row r="1194" spans="1:6" ht="12.75">
      <c r="A1194" s="17"/>
      <c r="B1194" s="7"/>
      <c r="C1194" s="3"/>
      <c r="D1194" s="61"/>
      <c r="E1194" s="42"/>
      <c r="F1194" s="42"/>
    </row>
    <row r="1195" spans="1:6">
      <c r="A1195" s="5" t="s">
        <v>1038</v>
      </c>
      <c r="B1195" s="64" t="s">
        <v>65</v>
      </c>
      <c r="C1195" s="47"/>
      <c r="D1195" s="48"/>
      <c r="E1195" s="26"/>
      <c r="F1195" s="26"/>
    </row>
    <row r="1196" spans="1:6" ht="33.75">
      <c r="B1196" s="46" t="s">
        <v>66</v>
      </c>
      <c r="C1196" s="47"/>
      <c r="D1196" s="48"/>
      <c r="E1196" s="26"/>
      <c r="F1196" s="26"/>
    </row>
    <row r="1197" spans="1:6">
      <c r="B1197" s="46" t="s">
        <v>21</v>
      </c>
      <c r="C1197" s="47" t="s">
        <v>24</v>
      </c>
      <c r="D1197" s="18">
        <v>1</v>
      </c>
      <c r="E1197" s="26"/>
      <c r="F1197" s="16">
        <f>+D1197*E1197</f>
        <v>0</v>
      </c>
    </row>
    <row r="1198" spans="1:6">
      <c r="B1198" s="46"/>
      <c r="C1198" s="47"/>
      <c r="D1198" s="18"/>
      <c r="E1198" s="26"/>
      <c r="F1198" s="16"/>
    </row>
    <row r="1199" spans="1:6">
      <c r="A1199" s="5" t="s">
        <v>1039</v>
      </c>
      <c r="B1199" s="64" t="s">
        <v>67</v>
      </c>
      <c r="C1199" s="47"/>
      <c r="D1199" s="48"/>
      <c r="E1199" s="26"/>
      <c r="F1199" s="26"/>
    </row>
    <row r="1200" spans="1:6">
      <c r="B1200" s="46" t="s">
        <v>67</v>
      </c>
      <c r="C1200" s="47"/>
      <c r="D1200" s="48"/>
      <c r="E1200" s="26"/>
      <c r="F1200" s="26"/>
    </row>
    <row r="1201" spans="1:6">
      <c r="B1201" s="46" t="s">
        <v>21</v>
      </c>
      <c r="C1201" s="47" t="s">
        <v>24</v>
      </c>
      <c r="D1201" s="18">
        <v>1</v>
      </c>
      <c r="E1201" s="26"/>
      <c r="F1201" s="16">
        <f>+D1201*E1201</f>
        <v>0</v>
      </c>
    </row>
    <row r="1202" spans="1:6">
      <c r="A1202" s="17"/>
      <c r="B1202" s="60"/>
      <c r="D1202" s="61"/>
      <c r="E1202" s="16"/>
      <c r="F1202" s="16"/>
    </row>
    <row r="1203" spans="1:6">
      <c r="A1203" s="12"/>
      <c r="B1203" s="14" t="str">
        <f>B212</f>
        <v>ZAMENJAVA OBSTOJEČEGA PLINSKEGA KOTLA K2</v>
      </c>
      <c r="C1203" s="28"/>
      <c r="D1203" s="50"/>
      <c r="E1203" s="66"/>
      <c r="F1203" s="66"/>
    </row>
    <row r="1204" spans="1:6">
      <c r="A1204" s="12"/>
      <c r="B1204" s="23" t="s">
        <v>9</v>
      </c>
      <c r="C1204" s="29"/>
      <c r="D1204" s="52"/>
      <c r="E1204" s="67"/>
      <c r="F1204" s="177">
        <f>SUM(F215:F1201)</f>
        <v>0</v>
      </c>
    </row>
    <row r="1205" spans="1:6">
      <c r="A1205" s="12"/>
      <c r="B1205" s="43"/>
      <c r="C1205" s="8"/>
      <c r="D1205" s="68"/>
      <c r="E1205" s="57"/>
      <c r="F1205" s="178"/>
    </row>
    <row r="1206" spans="1:6">
      <c r="A1206" s="12"/>
      <c r="B1206" s="43"/>
      <c r="C1206" s="8"/>
      <c r="D1206" s="68"/>
      <c r="E1206" s="57"/>
      <c r="F1206" s="178"/>
    </row>
    <row r="1207" spans="1:6">
      <c r="A1207" s="12"/>
      <c r="B1207" s="43"/>
      <c r="C1207" s="8"/>
      <c r="D1207" s="68"/>
      <c r="E1207" s="57"/>
      <c r="F1207" s="178"/>
    </row>
    <row r="1208" spans="1:6">
      <c r="A1208" s="12"/>
      <c r="B1208" s="43"/>
      <c r="C1208" s="8"/>
      <c r="D1208" s="68"/>
      <c r="E1208" s="57"/>
      <c r="F1208" s="178"/>
    </row>
    <row r="1209" spans="1:6">
      <c r="A1209" s="12"/>
      <c r="B1209" s="43"/>
      <c r="C1209" s="8"/>
      <c r="D1209" s="68"/>
      <c r="E1209" s="57"/>
      <c r="F1209" s="178"/>
    </row>
    <row r="1210" spans="1:6">
      <c r="A1210" s="12"/>
      <c r="B1210" s="43"/>
      <c r="C1210" s="8"/>
      <c r="D1210" s="68"/>
      <c r="E1210" s="57"/>
      <c r="F1210" s="178"/>
    </row>
    <row r="1211" spans="1:6" ht="12" thickBot="1">
      <c r="A1211" s="17"/>
      <c r="B1211" s="60"/>
      <c r="D1211" s="61"/>
      <c r="E1211" s="16"/>
      <c r="F1211" s="16"/>
    </row>
    <row r="1212" spans="1:6" ht="12" thickBot="1">
      <c r="A1212" s="188" t="s">
        <v>2</v>
      </c>
      <c r="B1212" s="189" t="s">
        <v>107</v>
      </c>
      <c r="C1212" s="190"/>
      <c r="D1212" s="191"/>
      <c r="E1212" s="192"/>
      <c r="F1212" s="192"/>
    </row>
    <row r="1213" spans="1:6">
      <c r="A1213" s="17"/>
      <c r="B1213" s="60"/>
      <c r="D1213" s="61"/>
      <c r="E1213" s="16"/>
      <c r="F1213" s="16"/>
    </row>
    <row r="1214" spans="1:6">
      <c r="A1214" s="17"/>
      <c r="B1214" s="101" t="s">
        <v>143</v>
      </c>
      <c r="D1214" s="61"/>
      <c r="E1214" s="16"/>
      <c r="F1214" s="16"/>
    </row>
    <row r="1215" spans="1:6">
      <c r="A1215" s="17"/>
      <c r="B1215" s="46" t="s">
        <v>516</v>
      </c>
      <c r="D1215" s="61"/>
      <c r="E1215" s="16"/>
      <c r="F1215" s="16"/>
    </row>
    <row r="1216" spans="1:6">
      <c r="A1216" s="17" t="s">
        <v>0</v>
      </c>
      <c r="B1216" s="62" t="s">
        <v>147</v>
      </c>
      <c r="D1216" s="61"/>
      <c r="E1216" s="16"/>
      <c r="F1216" s="16"/>
    </row>
    <row r="1217" spans="1:13" ht="45">
      <c r="A1217" s="17"/>
      <c r="B1217" s="60" t="s">
        <v>302</v>
      </c>
      <c r="D1217" s="61"/>
      <c r="E1217" s="16"/>
      <c r="F1217" s="16"/>
    </row>
    <row r="1218" spans="1:13">
      <c r="A1218" s="17"/>
      <c r="B1218" s="60" t="s">
        <v>300</v>
      </c>
      <c r="D1218" s="61"/>
      <c r="E1218" s="16"/>
      <c r="F1218" s="16"/>
    </row>
    <row r="1219" spans="1:13">
      <c r="A1219" s="17"/>
      <c r="B1219" s="60" t="s">
        <v>301</v>
      </c>
      <c r="D1219" s="61"/>
      <c r="E1219" s="16"/>
      <c r="F1219" s="16"/>
      <c r="G1219" s="10"/>
      <c r="H1219" s="10"/>
      <c r="I1219" s="10"/>
      <c r="J1219" s="10"/>
      <c r="K1219" s="10"/>
      <c r="L1219" s="10"/>
      <c r="M1219" s="10"/>
    </row>
    <row r="1220" spans="1:13">
      <c r="A1220" s="17"/>
      <c r="B1220" s="60" t="s">
        <v>144</v>
      </c>
      <c r="C1220" s="4" t="s">
        <v>20</v>
      </c>
      <c r="D1220" s="61">
        <v>80</v>
      </c>
      <c r="E1220" s="16"/>
      <c r="F1220" s="16">
        <f>D1220*E1220</f>
        <v>0</v>
      </c>
      <c r="G1220" s="10"/>
      <c r="H1220" s="10"/>
      <c r="I1220" s="10"/>
      <c r="J1220" s="10"/>
      <c r="K1220" s="10"/>
      <c r="L1220" s="10"/>
      <c r="M1220" s="10"/>
    </row>
    <row r="1221" spans="1:13">
      <c r="A1221" s="17"/>
      <c r="B1221" s="60"/>
      <c r="D1221" s="61"/>
      <c r="E1221" s="16"/>
      <c r="F1221" s="16"/>
    </row>
    <row r="1222" spans="1:13">
      <c r="A1222" s="17" t="s">
        <v>1</v>
      </c>
      <c r="B1222" s="25" t="s">
        <v>146</v>
      </c>
      <c r="D1222" s="61"/>
      <c r="E1222" s="16"/>
      <c r="F1222" s="16"/>
    </row>
    <row r="1223" spans="1:13" ht="33.75">
      <c r="B1223" s="60" t="s">
        <v>148</v>
      </c>
      <c r="C1223" s="4" t="s">
        <v>20</v>
      </c>
      <c r="D1223" s="61">
        <v>50</v>
      </c>
      <c r="E1223" s="16"/>
      <c r="F1223" s="16">
        <f>D1223*E1223</f>
        <v>0</v>
      </c>
    </row>
    <row r="1224" spans="1:13">
      <c r="A1224" s="17"/>
      <c r="B1224" s="60"/>
      <c r="D1224" s="61"/>
      <c r="E1224" s="16"/>
      <c r="F1224" s="16"/>
    </row>
    <row r="1225" spans="1:13">
      <c r="A1225" s="17" t="s">
        <v>2</v>
      </c>
      <c r="B1225" s="25" t="s">
        <v>145</v>
      </c>
      <c r="D1225" s="61"/>
      <c r="E1225" s="16"/>
      <c r="F1225" s="16"/>
    </row>
    <row r="1226" spans="1:13">
      <c r="A1226" s="17"/>
      <c r="B1226" s="60" t="s">
        <v>145</v>
      </c>
      <c r="D1226" s="61"/>
      <c r="E1226" s="16"/>
      <c r="F1226" s="16"/>
    </row>
    <row r="1227" spans="1:13">
      <c r="A1227" s="17"/>
      <c r="B1227" s="60" t="s">
        <v>144</v>
      </c>
      <c r="C1227" s="4" t="s">
        <v>3</v>
      </c>
      <c r="D1227" s="61">
        <v>4</v>
      </c>
      <c r="E1227" s="16"/>
      <c r="F1227" s="16">
        <f>D1227*E1227</f>
        <v>0</v>
      </c>
    </row>
    <row r="1228" spans="1:13">
      <c r="A1228" s="17"/>
      <c r="B1228" s="60"/>
      <c r="D1228" s="61"/>
      <c r="E1228" s="16"/>
      <c r="F1228" s="16"/>
    </row>
    <row r="1229" spans="1:13">
      <c r="A1229" s="17" t="s">
        <v>18</v>
      </c>
      <c r="B1229" s="62" t="s">
        <v>1250</v>
      </c>
      <c r="C1229" s="4" t="s">
        <v>3</v>
      </c>
      <c r="D1229" s="61">
        <v>1</v>
      </c>
      <c r="E1229" s="16"/>
      <c r="F1229" s="16">
        <f>D1229*E1229</f>
        <v>0</v>
      </c>
    </row>
    <row r="1230" spans="1:13">
      <c r="A1230" s="17"/>
      <c r="B1230" s="60"/>
      <c r="D1230" s="61"/>
      <c r="E1230" s="16"/>
      <c r="F1230" s="16"/>
    </row>
    <row r="1231" spans="1:13" ht="22.5">
      <c r="A1231" s="17" t="s">
        <v>26</v>
      </c>
      <c r="B1231" s="62" t="s">
        <v>1251</v>
      </c>
      <c r="C1231" s="4" t="s">
        <v>3</v>
      </c>
      <c r="D1231" s="61">
        <v>1</v>
      </c>
      <c r="E1231" s="16"/>
      <c r="F1231" s="16">
        <f>D1231*E1231</f>
        <v>0</v>
      </c>
    </row>
    <row r="1232" spans="1:13">
      <c r="A1232" s="17"/>
      <c r="B1232" s="60"/>
      <c r="D1232" s="61"/>
      <c r="E1232" s="16"/>
      <c r="F1232" s="16"/>
    </row>
    <row r="1233" spans="1:6">
      <c r="A1233" s="12"/>
      <c r="B1233" s="14" t="s">
        <v>107</v>
      </c>
      <c r="C1233" s="28"/>
      <c r="D1233" s="50"/>
      <c r="E1233" s="66"/>
      <c r="F1233" s="66"/>
    </row>
    <row r="1234" spans="1:6">
      <c r="A1234" s="12"/>
      <c r="B1234" s="23" t="s">
        <v>9</v>
      </c>
      <c r="C1234" s="29"/>
      <c r="D1234" s="52"/>
      <c r="E1234" s="67"/>
      <c r="F1234" s="177">
        <f>SUM(F1217:F1231)</f>
        <v>0</v>
      </c>
    </row>
    <row r="1235" spans="1:6">
      <c r="A1235" s="12"/>
      <c r="B1235" s="43"/>
      <c r="C1235" s="8"/>
      <c r="D1235" s="68"/>
      <c r="E1235" s="57"/>
      <c r="F1235" s="178"/>
    </row>
    <row r="1236" spans="1:6">
      <c r="A1236" s="12"/>
      <c r="B1236" s="43"/>
      <c r="C1236" s="8"/>
      <c r="D1236" s="68"/>
      <c r="E1236" s="57"/>
      <c r="F1236" s="178"/>
    </row>
    <row r="1237" spans="1:6" ht="12" thickBot="1">
      <c r="A1237" s="12"/>
      <c r="B1237" s="43"/>
      <c r="C1237" s="8"/>
      <c r="D1237" s="68"/>
      <c r="E1237" s="57"/>
      <c r="F1237" s="178"/>
    </row>
    <row r="1238" spans="1:6" ht="12" thickBot="1">
      <c r="A1238" s="188" t="s">
        <v>18</v>
      </c>
      <c r="B1238" s="189" t="s">
        <v>532</v>
      </c>
      <c r="C1238" s="190"/>
      <c r="D1238" s="191"/>
      <c r="E1238" s="192"/>
      <c r="F1238" s="192"/>
    </row>
    <row r="1239" spans="1:6">
      <c r="C1239" s="3"/>
      <c r="D1239" s="105"/>
    </row>
    <row r="1240" spans="1:6">
      <c r="A1240" s="17"/>
      <c r="B1240" s="99" t="s">
        <v>294</v>
      </c>
      <c r="C1240" s="5"/>
      <c r="D1240" s="106"/>
      <c r="E1240" s="16"/>
      <c r="F1240" s="16"/>
    </row>
    <row r="1241" spans="1:6">
      <c r="D1241" s="105"/>
    </row>
    <row r="1242" spans="1:6" s="131" customFormat="1" ht="12.75">
      <c r="A1242" s="130" t="s">
        <v>0</v>
      </c>
      <c r="B1242" s="120" t="s">
        <v>533</v>
      </c>
      <c r="C1242" s="119"/>
      <c r="D1242" s="104"/>
      <c r="E1242" s="57"/>
      <c r="F1242" s="57"/>
    </row>
    <row r="1243" spans="1:6" s="5" customFormat="1" ht="33.75">
      <c r="A1243" s="17"/>
      <c r="B1243" s="46" t="s">
        <v>534</v>
      </c>
      <c r="C1243" s="4"/>
      <c r="D1243" s="61"/>
      <c r="E1243" s="16"/>
      <c r="F1243" s="16"/>
    </row>
    <row r="1244" spans="1:6" s="5" customFormat="1" ht="22.5">
      <c r="A1244" s="17"/>
      <c r="B1244" s="46" t="s">
        <v>517</v>
      </c>
      <c r="C1244" s="4"/>
      <c r="D1244" s="61"/>
      <c r="E1244" s="16"/>
      <c r="F1244" s="16"/>
    </row>
    <row r="1245" spans="1:6" s="5" customFormat="1">
      <c r="A1245" s="17"/>
      <c r="B1245" s="46" t="s">
        <v>535</v>
      </c>
      <c r="C1245" s="4" t="s">
        <v>20</v>
      </c>
      <c r="D1245" s="61">
        <v>12</v>
      </c>
      <c r="E1245" s="16"/>
      <c r="F1245" s="16">
        <f t="shared" ref="F1245:F1246" si="6">E1245*D1245</f>
        <v>0</v>
      </c>
    </row>
    <row r="1246" spans="1:6" s="5" customFormat="1">
      <c r="A1246" s="17"/>
      <c r="B1246" s="46" t="s">
        <v>536</v>
      </c>
      <c r="C1246" s="4" t="s">
        <v>20</v>
      </c>
      <c r="D1246" s="61">
        <v>12</v>
      </c>
      <c r="E1246" s="16"/>
      <c r="F1246" s="16">
        <f t="shared" si="6"/>
        <v>0</v>
      </c>
    </row>
    <row r="1247" spans="1:6" s="5" customFormat="1">
      <c r="A1247" s="17"/>
      <c r="B1247" s="46" t="s">
        <v>537</v>
      </c>
      <c r="C1247" s="4" t="s">
        <v>20</v>
      </c>
      <c r="D1247" s="61">
        <v>8</v>
      </c>
      <c r="E1247" s="16"/>
      <c r="F1247" s="16">
        <f>E1247*D1247</f>
        <v>0</v>
      </c>
    </row>
    <row r="1248" spans="1:6" s="5" customFormat="1">
      <c r="A1248" s="17"/>
      <c r="B1248" s="46" t="s">
        <v>538</v>
      </c>
      <c r="C1248" s="4" t="s">
        <v>20</v>
      </c>
      <c r="D1248" s="61">
        <v>2</v>
      </c>
      <c r="E1248" s="16"/>
      <c r="F1248" s="16">
        <f>E1248*D1248</f>
        <v>0</v>
      </c>
    </row>
    <row r="1249" spans="1:6" s="131" customFormat="1" ht="12.75">
      <c r="A1249" s="130"/>
      <c r="B1249" s="110"/>
      <c r="C1249" s="119"/>
      <c r="D1249" s="103"/>
      <c r="E1249" s="27"/>
      <c r="F1249" s="27"/>
    </row>
    <row r="1250" spans="1:6" s="131" customFormat="1" ht="12.75">
      <c r="A1250" s="130" t="s">
        <v>1</v>
      </c>
      <c r="B1250" s="120" t="s">
        <v>539</v>
      </c>
      <c r="C1250" s="119"/>
      <c r="D1250" s="103"/>
      <c r="E1250" s="27"/>
      <c r="F1250" s="27"/>
    </row>
    <row r="1251" spans="1:6" s="131" customFormat="1" ht="12.75">
      <c r="A1251" s="12"/>
      <c r="B1251" s="33" t="s">
        <v>540</v>
      </c>
      <c r="D1251" s="103"/>
      <c r="E1251" s="27"/>
      <c r="F1251" s="27"/>
    </row>
    <row r="1252" spans="1:6" s="131" customFormat="1" ht="33.75">
      <c r="A1252" s="12"/>
      <c r="B1252" s="124" t="s">
        <v>530</v>
      </c>
      <c r="D1252" s="103"/>
      <c r="E1252" s="27"/>
      <c r="F1252" s="27"/>
    </row>
    <row r="1253" spans="1:6" s="131" customFormat="1" ht="12.75">
      <c r="A1253" s="12"/>
      <c r="B1253" s="33" t="s">
        <v>541</v>
      </c>
      <c r="C1253" s="8" t="s">
        <v>3</v>
      </c>
      <c r="D1253" s="103">
        <v>4</v>
      </c>
      <c r="E1253" s="27"/>
      <c r="F1253" s="27">
        <f t="shared" ref="F1253:F1256" si="7">E1253*D1253</f>
        <v>0</v>
      </c>
    </row>
    <row r="1254" spans="1:6" s="131" customFormat="1" ht="12.75">
      <c r="A1254" s="12"/>
      <c r="B1254" s="33" t="s">
        <v>542</v>
      </c>
      <c r="C1254" s="8" t="s">
        <v>3</v>
      </c>
      <c r="D1254" s="103">
        <v>4</v>
      </c>
      <c r="E1254" s="27"/>
      <c r="F1254" s="27">
        <f t="shared" si="7"/>
        <v>0</v>
      </c>
    </row>
    <row r="1255" spans="1:6" s="131" customFormat="1" ht="12.75">
      <c r="A1255" s="12"/>
      <c r="B1255" s="33" t="s">
        <v>543</v>
      </c>
      <c r="C1255" s="8" t="s">
        <v>3</v>
      </c>
      <c r="D1255" s="103">
        <v>4</v>
      </c>
      <c r="E1255" s="27"/>
      <c r="F1255" s="27">
        <f t="shared" si="7"/>
        <v>0</v>
      </c>
    </row>
    <row r="1256" spans="1:6" s="131" customFormat="1" ht="12.75">
      <c r="A1256" s="12"/>
      <c r="B1256" s="33" t="s">
        <v>544</v>
      </c>
      <c r="C1256" s="8" t="s">
        <v>3</v>
      </c>
      <c r="D1256" s="103">
        <v>2</v>
      </c>
      <c r="E1256" s="27"/>
      <c r="F1256" s="27">
        <f t="shared" si="7"/>
        <v>0</v>
      </c>
    </row>
    <row r="1257" spans="1:6" s="131" customFormat="1" ht="12.75">
      <c r="A1257" s="130"/>
      <c r="B1257" s="110"/>
      <c r="C1257" s="119"/>
      <c r="D1257" s="103"/>
      <c r="E1257" s="27"/>
      <c r="F1257" s="27"/>
    </row>
    <row r="1258" spans="1:6" s="131" customFormat="1" ht="12.75">
      <c r="A1258" s="130" t="s">
        <v>2</v>
      </c>
      <c r="B1258" s="120" t="s">
        <v>92</v>
      </c>
      <c r="C1258" s="119"/>
      <c r="D1258" s="103"/>
      <c r="E1258" s="27"/>
      <c r="F1258" s="27"/>
    </row>
    <row r="1259" spans="1:6" s="5" customFormat="1" ht="22.5">
      <c r="A1259" s="17"/>
      <c r="B1259" s="1" t="s">
        <v>545</v>
      </c>
      <c r="C1259" s="3"/>
      <c r="D1259" s="103"/>
      <c r="E1259" s="27"/>
      <c r="F1259" s="27"/>
    </row>
    <row r="1260" spans="1:6" s="132" customFormat="1">
      <c r="A1260" s="17"/>
      <c r="B1260" s="1" t="s">
        <v>546</v>
      </c>
      <c r="C1260" s="47" t="s">
        <v>3</v>
      </c>
      <c r="D1260" s="103">
        <v>1</v>
      </c>
      <c r="E1260" s="27"/>
      <c r="F1260" s="27">
        <f t="shared" ref="F1260:F1261" si="8">E1260*D1260</f>
        <v>0</v>
      </c>
    </row>
    <row r="1261" spans="1:6" s="132" customFormat="1">
      <c r="A1261" s="17"/>
      <c r="B1261" s="1" t="s">
        <v>304</v>
      </c>
      <c r="C1261" s="47" t="s">
        <v>3</v>
      </c>
      <c r="D1261" s="103">
        <v>1</v>
      </c>
      <c r="E1261" s="27"/>
      <c r="F1261" s="27">
        <f t="shared" si="8"/>
        <v>0</v>
      </c>
    </row>
    <row r="1262" spans="1:6" s="5" customFormat="1">
      <c r="A1262" s="17"/>
      <c r="B1262" s="1"/>
      <c r="C1262" s="3"/>
      <c r="D1262" s="103"/>
      <c r="E1262" s="27"/>
      <c r="F1262" s="27"/>
    </row>
    <row r="1263" spans="1:6" s="5" customFormat="1">
      <c r="A1263" s="17" t="s">
        <v>18</v>
      </c>
      <c r="B1263" s="64" t="s">
        <v>87</v>
      </c>
      <c r="C1263" s="3"/>
      <c r="D1263" s="103"/>
      <c r="E1263" s="27"/>
      <c r="F1263" s="27"/>
    </row>
    <row r="1264" spans="1:6" s="5" customFormat="1" ht="33.75">
      <c r="A1264" s="17"/>
      <c r="B1264" s="1" t="s">
        <v>88</v>
      </c>
      <c r="C1264" s="3" t="s">
        <v>23</v>
      </c>
      <c r="D1264" s="103">
        <v>0.1</v>
      </c>
      <c r="E1264" s="27"/>
      <c r="F1264" s="27">
        <f>E1264*D1264</f>
        <v>0</v>
      </c>
    </row>
    <row r="1265" spans="1:6" s="5" customFormat="1">
      <c r="A1265" s="17"/>
      <c r="B1265" s="1"/>
      <c r="C1265" s="3"/>
      <c r="D1265" s="103"/>
      <c r="E1265" s="27"/>
      <c r="F1265" s="27"/>
    </row>
    <row r="1266" spans="1:6" s="131" customFormat="1" ht="12.75">
      <c r="A1266" s="130" t="s">
        <v>26</v>
      </c>
      <c r="B1266" s="120" t="s">
        <v>547</v>
      </c>
      <c r="C1266" s="119"/>
      <c r="D1266" s="103"/>
      <c r="E1266" s="27"/>
      <c r="F1266" s="27"/>
    </row>
    <row r="1267" spans="1:6" s="131" customFormat="1" ht="33.75">
      <c r="A1267" s="130"/>
      <c r="B1267" s="110" t="s">
        <v>548</v>
      </c>
      <c r="C1267" s="119"/>
      <c r="D1267" s="103"/>
      <c r="E1267" s="27"/>
      <c r="F1267" s="27"/>
    </row>
    <row r="1268" spans="1:6" s="131" customFormat="1" ht="12.75">
      <c r="A1268" s="130"/>
      <c r="B1268" s="110" t="s">
        <v>549</v>
      </c>
      <c r="C1268" s="119" t="s">
        <v>3</v>
      </c>
      <c r="D1268" s="103">
        <v>2</v>
      </c>
      <c r="E1268" s="27"/>
      <c r="F1268" s="27">
        <f t="shared" ref="F1268" si="9">E1268*D1268</f>
        <v>0</v>
      </c>
    </row>
    <row r="1269" spans="1:6" s="131" customFormat="1" ht="12.75">
      <c r="A1269" s="130"/>
      <c r="B1269" s="110"/>
      <c r="C1269" s="119"/>
      <c r="D1269" s="103"/>
      <c r="E1269" s="27"/>
      <c r="F1269" s="27"/>
    </row>
    <row r="1270" spans="1:6" s="131" customFormat="1" ht="12.75">
      <c r="A1270" s="130" t="s">
        <v>27</v>
      </c>
      <c r="B1270" s="120" t="s">
        <v>561</v>
      </c>
      <c r="C1270" s="119"/>
      <c r="D1270" s="103"/>
      <c r="E1270" s="27"/>
      <c r="F1270" s="27"/>
    </row>
    <row r="1271" spans="1:6" s="131" customFormat="1" ht="33.75">
      <c r="A1271" s="130"/>
      <c r="B1271" s="110" t="s">
        <v>562</v>
      </c>
      <c r="E1271" s="183"/>
      <c r="F1271" s="183"/>
    </row>
    <row r="1272" spans="1:6" s="131" customFormat="1" ht="12.75">
      <c r="A1272" s="130"/>
      <c r="B1272" s="110" t="s">
        <v>90</v>
      </c>
      <c r="C1272" s="119" t="s">
        <v>22</v>
      </c>
      <c r="D1272" s="103">
        <v>6</v>
      </c>
      <c r="E1272" s="27"/>
      <c r="F1272" s="27">
        <f>E1272*D1272</f>
        <v>0</v>
      </c>
    </row>
    <row r="1273" spans="1:6" s="131" customFormat="1" ht="12.75">
      <c r="A1273" s="130"/>
      <c r="B1273" s="110" t="s">
        <v>91</v>
      </c>
      <c r="C1273" s="119" t="s">
        <v>22</v>
      </c>
      <c r="D1273" s="103">
        <v>2</v>
      </c>
      <c r="E1273" s="27"/>
      <c r="F1273" s="27">
        <f>E1273*D1273</f>
        <v>0</v>
      </c>
    </row>
    <row r="1274" spans="1:6" s="131" customFormat="1" ht="12.75">
      <c r="A1274" s="130"/>
      <c r="B1274" s="110" t="s">
        <v>89</v>
      </c>
      <c r="C1274" s="119" t="s">
        <v>22</v>
      </c>
      <c r="D1274" s="103">
        <v>1</v>
      </c>
      <c r="E1274" s="27"/>
      <c r="F1274" s="27">
        <f>E1274*D1274</f>
        <v>0</v>
      </c>
    </row>
    <row r="1275" spans="1:6">
      <c r="A1275" s="124"/>
      <c r="B1275" s="6"/>
      <c r="C1275" s="12"/>
      <c r="D1275" s="103"/>
      <c r="E1275" s="27"/>
      <c r="F1275" s="27"/>
    </row>
    <row r="1276" spans="1:6">
      <c r="A1276" s="124" t="s">
        <v>28</v>
      </c>
      <c r="B1276" s="120" t="s">
        <v>85</v>
      </c>
      <c r="C1276" s="12"/>
      <c r="D1276" s="103"/>
      <c r="E1276" s="27"/>
      <c r="F1276" s="27"/>
    </row>
    <row r="1277" spans="1:6">
      <c r="B1277" s="124" t="s">
        <v>518</v>
      </c>
      <c r="C1277" s="12"/>
      <c r="D1277" s="103"/>
      <c r="E1277" s="27"/>
      <c r="F1277" s="27"/>
    </row>
    <row r="1278" spans="1:6" ht="33.75">
      <c r="A1278" s="124"/>
      <c r="B1278" s="124" t="s">
        <v>519</v>
      </c>
      <c r="C1278" s="12"/>
      <c r="D1278" s="103"/>
      <c r="E1278" s="27"/>
      <c r="F1278" s="27"/>
    </row>
    <row r="1279" spans="1:6">
      <c r="A1279" s="6"/>
      <c r="B1279" s="124" t="s">
        <v>564</v>
      </c>
      <c r="C1279" s="8" t="s">
        <v>3</v>
      </c>
      <c r="D1279" s="103">
        <v>1</v>
      </c>
      <c r="E1279" s="27"/>
      <c r="F1279" s="27">
        <f>D1279*E1279</f>
        <v>0</v>
      </c>
    </row>
    <row r="1280" spans="1:6">
      <c r="A1280" s="6"/>
      <c r="B1280" s="124" t="s">
        <v>520</v>
      </c>
      <c r="C1280" s="8" t="s">
        <v>3</v>
      </c>
      <c r="D1280" s="103">
        <v>1</v>
      </c>
      <c r="E1280" s="27"/>
      <c r="F1280" s="27">
        <f>D1280*E1280</f>
        <v>0</v>
      </c>
    </row>
    <row r="1281" spans="1:6">
      <c r="A1281" s="124"/>
      <c r="B1281" s="6"/>
      <c r="C1281" s="12"/>
      <c r="D1281" s="103"/>
      <c r="E1281" s="27"/>
      <c r="F1281" s="27"/>
    </row>
    <row r="1282" spans="1:6">
      <c r="A1282" s="124" t="s">
        <v>42</v>
      </c>
      <c r="B1282" s="43" t="s">
        <v>600</v>
      </c>
      <c r="C1282" s="12"/>
      <c r="D1282" s="103"/>
      <c r="E1282" s="27"/>
      <c r="F1282" s="27"/>
    </row>
    <row r="1283" spans="1:6">
      <c r="A1283" s="6"/>
      <c r="B1283" s="124" t="s">
        <v>563</v>
      </c>
      <c r="C1283" s="125" t="s">
        <v>305</v>
      </c>
      <c r="D1283" s="103">
        <v>1</v>
      </c>
      <c r="E1283" s="27"/>
      <c r="F1283" s="27">
        <f>D1283*E1283</f>
        <v>0</v>
      </c>
    </row>
    <row r="1284" spans="1:6">
      <c r="A1284" s="124"/>
      <c r="B1284" s="6"/>
      <c r="C1284" s="12"/>
      <c r="D1284" s="103"/>
      <c r="E1284" s="27"/>
      <c r="F1284" s="27"/>
    </row>
    <row r="1285" spans="1:6">
      <c r="A1285" s="124" t="s">
        <v>43</v>
      </c>
      <c r="B1285" s="43" t="s">
        <v>601</v>
      </c>
      <c r="C1285" s="12"/>
      <c r="D1285" s="103"/>
      <c r="E1285" s="27"/>
      <c r="F1285" s="27"/>
    </row>
    <row r="1286" spans="1:6" ht="33.75">
      <c r="B1286" s="124" t="s">
        <v>531</v>
      </c>
      <c r="C1286" s="12"/>
      <c r="D1286" s="103"/>
      <c r="E1286" s="27"/>
      <c r="F1286" s="27"/>
    </row>
    <row r="1287" spans="1:6">
      <c r="A1287" s="124"/>
      <c r="B1287" s="124" t="s">
        <v>521</v>
      </c>
      <c r="C1287" s="12"/>
      <c r="D1287" s="103"/>
      <c r="E1287" s="27"/>
      <c r="F1287" s="27"/>
    </row>
    <row r="1288" spans="1:6">
      <c r="A1288" s="6"/>
      <c r="B1288" s="124" t="s">
        <v>569</v>
      </c>
      <c r="C1288" s="8" t="s">
        <v>3</v>
      </c>
      <c r="D1288" s="103">
        <v>1</v>
      </c>
      <c r="E1288" s="27"/>
      <c r="F1288" s="27">
        <f>D1288*E1288</f>
        <v>0</v>
      </c>
    </row>
    <row r="1289" spans="1:6">
      <c r="A1289" s="6"/>
      <c r="B1289" s="124" t="s">
        <v>570</v>
      </c>
      <c r="C1289" s="8" t="s">
        <v>3</v>
      </c>
      <c r="D1289" s="103">
        <v>1</v>
      </c>
      <c r="E1289" s="27"/>
      <c r="F1289" s="27">
        <f>D1289*E1289</f>
        <v>0</v>
      </c>
    </row>
    <row r="1290" spans="1:6">
      <c r="A1290" s="59"/>
      <c r="B1290" s="121" t="s">
        <v>523</v>
      </c>
      <c r="C1290" s="8" t="s">
        <v>3</v>
      </c>
      <c r="D1290" s="103">
        <v>2</v>
      </c>
      <c r="E1290" s="27"/>
      <c r="F1290" s="27">
        <f>D1290*E1290</f>
        <v>0</v>
      </c>
    </row>
    <row r="1291" spans="1:6">
      <c r="A1291" s="124"/>
      <c r="B1291" s="6"/>
      <c r="C1291" s="12"/>
      <c r="D1291" s="103"/>
      <c r="E1291" s="27"/>
      <c r="F1291" s="27"/>
    </row>
    <row r="1292" spans="1:6">
      <c r="A1292" s="124" t="s">
        <v>51</v>
      </c>
      <c r="B1292" s="43" t="s">
        <v>568</v>
      </c>
      <c r="C1292" s="12"/>
      <c r="D1292" s="103"/>
      <c r="E1292" s="27"/>
      <c r="F1292" s="27"/>
    </row>
    <row r="1293" spans="1:6" ht="45">
      <c r="B1293" s="124" t="s">
        <v>522</v>
      </c>
      <c r="C1293" s="8" t="s">
        <v>3</v>
      </c>
      <c r="D1293" s="103">
        <v>2</v>
      </c>
      <c r="E1293" s="27"/>
      <c r="F1293" s="27">
        <f>D1293*E1293</f>
        <v>0</v>
      </c>
    </row>
    <row r="1294" spans="1:6">
      <c r="A1294" s="6"/>
      <c r="B1294" s="121"/>
      <c r="C1294" s="125"/>
      <c r="D1294" s="103"/>
      <c r="E1294" s="27"/>
      <c r="F1294" s="27"/>
    </row>
    <row r="1295" spans="1:6">
      <c r="A1295" s="124" t="s">
        <v>45</v>
      </c>
      <c r="B1295" s="43" t="s">
        <v>571</v>
      </c>
      <c r="C1295" s="12"/>
      <c r="D1295" s="103"/>
      <c r="E1295" s="27"/>
      <c r="F1295" s="27"/>
    </row>
    <row r="1296" spans="1:6" ht="33.75">
      <c r="B1296" s="124" t="s">
        <v>524</v>
      </c>
      <c r="C1296" s="12"/>
      <c r="D1296" s="103"/>
      <c r="E1296" s="27"/>
      <c r="F1296" s="27"/>
    </row>
    <row r="1297" spans="1:6">
      <c r="A1297" s="6"/>
      <c r="B1297" s="6"/>
      <c r="C1297" s="125" t="s">
        <v>25</v>
      </c>
      <c r="D1297" s="103">
        <v>20</v>
      </c>
      <c r="E1297" s="27"/>
      <c r="F1297" s="27">
        <f>D1297*E1297</f>
        <v>0</v>
      </c>
    </row>
    <row r="1298" spans="1:6">
      <c r="A1298" s="59"/>
      <c r="B1298" s="63"/>
      <c r="C1298" s="40"/>
      <c r="D1298" s="103"/>
      <c r="E1298" s="27"/>
      <c r="F1298" s="27"/>
    </row>
    <row r="1299" spans="1:6">
      <c r="A1299" s="6" t="s">
        <v>46</v>
      </c>
      <c r="B1299" s="122" t="s">
        <v>567</v>
      </c>
      <c r="C1299" s="12"/>
      <c r="D1299" s="103"/>
      <c r="E1299" s="27"/>
      <c r="F1299" s="27"/>
    </row>
    <row r="1300" spans="1:6" ht="22.5">
      <c r="A1300" s="6"/>
      <c r="B1300" s="124" t="s">
        <v>528</v>
      </c>
      <c r="C1300" s="127" t="s">
        <v>22</v>
      </c>
      <c r="D1300" s="103">
        <v>1</v>
      </c>
      <c r="E1300" s="27"/>
      <c r="F1300" s="27">
        <f>D1300*E1300</f>
        <v>0</v>
      </c>
    </row>
    <row r="1301" spans="1:6">
      <c r="A1301" s="6"/>
      <c r="B1301" s="6"/>
      <c r="C1301" s="127"/>
      <c r="D1301" s="103"/>
      <c r="E1301" s="27"/>
      <c r="F1301" s="27"/>
    </row>
    <row r="1302" spans="1:6" s="131" customFormat="1" ht="12.75">
      <c r="A1302" s="130" t="s">
        <v>47</v>
      </c>
      <c r="B1302" s="120" t="s">
        <v>550</v>
      </c>
      <c r="C1302" s="119"/>
      <c r="D1302" s="103"/>
      <c r="E1302" s="27"/>
      <c r="F1302" s="27"/>
    </row>
    <row r="1303" spans="1:6" s="131" customFormat="1" ht="12.75">
      <c r="A1303" s="130"/>
      <c r="B1303" s="110" t="s">
        <v>551</v>
      </c>
      <c r="C1303" s="119" t="s">
        <v>23</v>
      </c>
      <c r="D1303" s="103">
        <v>15</v>
      </c>
      <c r="E1303" s="27"/>
      <c r="F1303" s="27">
        <f>E1303*D1303</f>
        <v>0</v>
      </c>
    </row>
    <row r="1304" spans="1:6" s="131" customFormat="1" ht="12.75">
      <c r="A1304" s="130"/>
      <c r="B1304" s="110"/>
      <c r="C1304" s="119"/>
      <c r="D1304" s="103"/>
      <c r="E1304" s="27"/>
      <c r="F1304" s="27"/>
    </row>
    <row r="1305" spans="1:6" s="131" customFormat="1" ht="12.75">
      <c r="A1305" s="130" t="s">
        <v>48</v>
      </c>
      <c r="B1305" s="120" t="s">
        <v>552</v>
      </c>
      <c r="C1305" s="119"/>
      <c r="D1305" s="103"/>
      <c r="E1305" s="27"/>
      <c r="F1305" s="27"/>
    </row>
    <row r="1306" spans="1:6" s="131" customFormat="1" ht="22.5">
      <c r="A1306" s="130"/>
      <c r="B1306" s="110" t="s">
        <v>553</v>
      </c>
      <c r="C1306" s="119" t="s">
        <v>23</v>
      </c>
      <c r="D1306" s="103">
        <v>4</v>
      </c>
      <c r="E1306" s="27"/>
      <c r="F1306" s="27">
        <f>E1306*D1306</f>
        <v>0</v>
      </c>
    </row>
    <row r="1307" spans="1:6" s="131" customFormat="1" ht="12.75">
      <c r="A1307" s="130"/>
      <c r="B1307" s="110"/>
      <c r="C1307" s="119"/>
      <c r="D1307" s="103"/>
      <c r="E1307" s="27"/>
      <c r="F1307" s="27"/>
    </row>
    <row r="1308" spans="1:6" s="131" customFormat="1" ht="12.75">
      <c r="A1308" s="130" t="s">
        <v>49</v>
      </c>
      <c r="B1308" s="120" t="s">
        <v>554</v>
      </c>
      <c r="C1308" s="119"/>
      <c r="D1308" s="103"/>
      <c r="E1308" s="27"/>
      <c r="F1308" s="27"/>
    </row>
    <row r="1309" spans="1:6" s="131" customFormat="1" ht="22.5">
      <c r="A1309" s="130"/>
      <c r="B1309" s="110" t="s">
        <v>555</v>
      </c>
      <c r="C1309" s="119" t="s">
        <v>23</v>
      </c>
      <c r="D1309" s="103">
        <v>4</v>
      </c>
      <c r="E1309" s="27"/>
      <c r="F1309" s="27">
        <f>E1309*D1309</f>
        <v>0</v>
      </c>
    </row>
    <row r="1310" spans="1:6" s="131" customFormat="1" ht="12.75">
      <c r="A1310" s="130"/>
      <c r="B1310" s="110"/>
      <c r="C1310" s="119"/>
      <c r="D1310" s="103"/>
      <c r="E1310" s="27"/>
      <c r="F1310" s="27"/>
    </row>
    <row r="1311" spans="1:6" s="131" customFormat="1" ht="12.75">
      <c r="A1311" s="130" t="s">
        <v>50</v>
      </c>
      <c r="B1311" s="120" t="s">
        <v>556</v>
      </c>
      <c r="C1311" s="119"/>
      <c r="D1311" s="103"/>
      <c r="E1311" s="27"/>
      <c r="F1311" s="27"/>
    </row>
    <row r="1312" spans="1:6" s="131" customFormat="1" ht="22.5">
      <c r="A1312" s="130"/>
      <c r="B1312" s="110" t="s">
        <v>557</v>
      </c>
      <c r="C1312" s="111" t="s">
        <v>24</v>
      </c>
      <c r="D1312" s="103">
        <v>1</v>
      </c>
      <c r="E1312" s="27"/>
      <c r="F1312" s="27">
        <f>E1312*D1312</f>
        <v>0</v>
      </c>
    </row>
    <row r="1313" spans="1:6" s="131" customFormat="1" ht="12.75">
      <c r="A1313" s="130"/>
      <c r="B1313" s="110"/>
      <c r="C1313" s="111"/>
      <c r="D1313" s="103"/>
      <c r="E1313" s="27"/>
      <c r="F1313" s="27"/>
    </row>
    <row r="1314" spans="1:6" s="131" customFormat="1" ht="12.75">
      <c r="A1314" s="59" t="s">
        <v>52</v>
      </c>
      <c r="B1314" s="120" t="s">
        <v>565</v>
      </c>
      <c r="C1314" s="111"/>
      <c r="D1314" s="103"/>
      <c r="E1314" s="27"/>
      <c r="F1314" s="27"/>
    </row>
    <row r="1315" spans="1:6" ht="22.5">
      <c r="B1315" s="126" t="s">
        <v>525</v>
      </c>
      <c r="C1315" s="127" t="s">
        <v>22</v>
      </c>
      <c r="D1315" s="103">
        <v>1</v>
      </c>
      <c r="E1315" s="27"/>
      <c r="F1315" s="27">
        <f>D1315*E1315</f>
        <v>0</v>
      </c>
    </row>
    <row r="1316" spans="1:6">
      <c r="A1316" s="59"/>
      <c r="B1316" s="126"/>
      <c r="C1316" s="128"/>
      <c r="D1316" s="103"/>
      <c r="E1316" s="27"/>
      <c r="F1316" s="27"/>
    </row>
    <row r="1317" spans="1:6">
      <c r="A1317" s="59" t="s">
        <v>53</v>
      </c>
      <c r="B1317" s="120" t="s">
        <v>558</v>
      </c>
      <c r="C1317" s="3"/>
    </row>
    <row r="1318" spans="1:6" s="131" customFormat="1" ht="33.75">
      <c r="A1318" s="130"/>
      <c r="B1318" s="126" t="s">
        <v>526</v>
      </c>
      <c r="C1318" s="127" t="s">
        <v>22</v>
      </c>
      <c r="D1318" s="103">
        <v>1</v>
      </c>
      <c r="E1318" s="27"/>
      <c r="F1318" s="27">
        <f>D1318*E1318</f>
        <v>0</v>
      </c>
    </row>
    <row r="1319" spans="1:6" s="131" customFormat="1" ht="12.75">
      <c r="A1319" s="130"/>
      <c r="B1319" s="110"/>
      <c r="C1319" s="111"/>
      <c r="D1319" s="103"/>
      <c r="E1319" s="27"/>
      <c r="F1319" s="27"/>
    </row>
    <row r="1320" spans="1:6" s="131" customFormat="1" ht="12.75">
      <c r="A1320" s="130" t="s">
        <v>54</v>
      </c>
      <c r="B1320" s="120" t="s">
        <v>559</v>
      </c>
      <c r="C1320" s="119"/>
      <c r="D1320" s="103"/>
      <c r="E1320" s="27"/>
      <c r="F1320" s="27"/>
    </row>
    <row r="1321" spans="1:6" s="131" customFormat="1" ht="22.5">
      <c r="A1321" s="130"/>
      <c r="B1321" s="110" t="s">
        <v>560</v>
      </c>
      <c r="C1321" s="111" t="s">
        <v>24</v>
      </c>
      <c r="D1321" s="103">
        <v>1</v>
      </c>
      <c r="E1321" s="27"/>
      <c r="F1321" s="27">
        <f>E1321*D1321</f>
        <v>0</v>
      </c>
    </row>
    <row r="1322" spans="1:6" s="131" customFormat="1" ht="12.75">
      <c r="A1322" s="130"/>
      <c r="B1322" s="110"/>
      <c r="C1322" s="111"/>
      <c r="D1322" s="103"/>
      <c r="E1322" s="27"/>
      <c r="F1322" s="27"/>
    </row>
    <row r="1323" spans="1:6">
      <c r="A1323" s="130" t="s">
        <v>55</v>
      </c>
      <c r="B1323" s="120" t="s">
        <v>631</v>
      </c>
      <c r="C1323" s="12"/>
      <c r="D1323" s="103"/>
      <c r="E1323" s="27"/>
      <c r="F1323" s="27"/>
    </row>
    <row r="1324" spans="1:6" ht="22.5">
      <c r="A1324" s="6"/>
      <c r="B1324" s="124" t="s">
        <v>527</v>
      </c>
      <c r="C1324" s="12"/>
      <c r="D1324" s="103"/>
      <c r="E1324" s="27"/>
      <c r="F1324" s="27"/>
    </row>
    <row r="1325" spans="1:6">
      <c r="A1325" s="129"/>
      <c r="B1325" s="6"/>
      <c r="C1325" s="127" t="s">
        <v>22</v>
      </c>
      <c r="D1325" s="103">
        <v>1</v>
      </c>
      <c r="E1325" s="27"/>
      <c r="F1325" s="27">
        <f>D1325*E1325</f>
        <v>0</v>
      </c>
    </row>
    <row r="1326" spans="1:6">
      <c r="A1326" s="6" t="s">
        <v>56</v>
      </c>
      <c r="B1326" s="120" t="s">
        <v>529</v>
      </c>
      <c r="C1326" s="12"/>
      <c r="D1326" s="103"/>
      <c r="E1326" s="27"/>
      <c r="F1326" s="27"/>
    </row>
    <row r="1327" spans="1:6">
      <c r="A1327" s="6"/>
      <c r="B1327" s="110" t="s">
        <v>529</v>
      </c>
      <c r="C1327" s="127" t="s">
        <v>22</v>
      </c>
      <c r="D1327" s="103">
        <v>1</v>
      </c>
      <c r="E1327" s="27"/>
      <c r="F1327" s="27">
        <f>D1327*E1327</f>
        <v>0</v>
      </c>
    </row>
    <row r="1328" spans="1:6" s="131" customFormat="1" ht="12.75">
      <c r="A1328" s="130"/>
      <c r="B1328" s="110"/>
      <c r="C1328" s="119"/>
      <c r="D1328" s="103"/>
      <c r="E1328" s="27"/>
      <c r="F1328" s="27"/>
    </row>
    <row r="1329" spans="1:14" s="131" customFormat="1" ht="12.75">
      <c r="A1329" s="130" t="s">
        <v>57</v>
      </c>
      <c r="B1329" s="120" t="s">
        <v>324</v>
      </c>
      <c r="C1329" s="111"/>
      <c r="D1329" s="103"/>
      <c r="E1329" s="27"/>
      <c r="F1329" s="27"/>
    </row>
    <row r="1330" spans="1:14" s="131" customFormat="1" ht="12.75">
      <c r="A1330" s="130"/>
      <c r="B1330" s="110" t="s">
        <v>324</v>
      </c>
      <c r="C1330" s="111"/>
      <c r="D1330" s="103"/>
      <c r="E1330" s="27"/>
      <c r="F1330" s="27"/>
    </row>
    <row r="1331" spans="1:14" s="131" customFormat="1" ht="12.75">
      <c r="A1331" s="130"/>
      <c r="B1331" s="110" t="s">
        <v>21</v>
      </c>
      <c r="C1331" s="111" t="s">
        <v>24</v>
      </c>
      <c r="D1331" s="103">
        <v>1</v>
      </c>
      <c r="E1331" s="27"/>
      <c r="F1331" s="27">
        <f>E1331*D1331</f>
        <v>0</v>
      </c>
    </row>
    <row r="1332" spans="1:14">
      <c r="A1332" s="124"/>
      <c r="B1332" s="6"/>
      <c r="C1332" s="12"/>
      <c r="D1332" s="123"/>
      <c r="E1332" s="184"/>
      <c r="F1332" s="185"/>
    </row>
    <row r="1333" spans="1:14">
      <c r="A1333" s="12"/>
      <c r="B1333" s="14" t="str">
        <f>B1238</f>
        <v>PLINSKA INSTALACIJA</v>
      </c>
      <c r="C1333" s="28"/>
      <c r="D1333" s="107"/>
      <c r="E1333" s="186"/>
      <c r="F1333" s="187"/>
    </row>
    <row r="1334" spans="1:14">
      <c r="A1334" s="12"/>
      <c r="B1334" s="23" t="s">
        <v>9</v>
      </c>
      <c r="C1334" s="29"/>
      <c r="D1334" s="108"/>
      <c r="E1334" s="100"/>
      <c r="F1334" s="177">
        <f>SUM(F1240:F1331)</f>
        <v>0</v>
      </c>
    </row>
    <row r="1335" spans="1:14">
      <c r="A1335" s="12"/>
      <c r="B1335" s="43"/>
      <c r="C1335" s="8"/>
      <c r="D1335" s="148"/>
      <c r="E1335" s="27"/>
      <c r="F1335" s="178"/>
    </row>
    <row r="1336" spans="1:14">
      <c r="A1336" s="12"/>
      <c r="B1336" s="43"/>
      <c r="C1336" s="8"/>
      <c r="D1336" s="148"/>
      <c r="E1336" s="27"/>
      <c r="F1336" s="178"/>
    </row>
    <row r="1337" spans="1:14">
      <c r="A1337" s="12"/>
      <c r="B1337" s="43"/>
      <c r="C1337" s="8"/>
      <c r="D1337" s="148"/>
      <c r="E1337" s="27"/>
      <c r="F1337" s="178"/>
    </row>
    <row r="1338" spans="1:14" ht="12" thickBot="1"/>
    <row r="1339" spans="1:14" ht="12" thickBot="1">
      <c r="A1339" s="188" t="s">
        <v>26</v>
      </c>
      <c r="B1339" s="189" t="s">
        <v>10</v>
      </c>
      <c r="C1339" s="190"/>
      <c r="D1339" s="191"/>
      <c r="E1339" s="192"/>
      <c r="F1339" s="192"/>
    </row>
    <row r="1340" spans="1:14" s="5" customFormat="1">
      <c r="A1340" s="12"/>
      <c r="B1340" s="11"/>
      <c r="C1340" s="8"/>
      <c r="D1340" s="8"/>
      <c r="E1340" s="31"/>
      <c r="F1340" s="31"/>
    </row>
    <row r="1341" spans="1:14" ht="22.5">
      <c r="A1341" s="5" t="s">
        <v>0</v>
      </c>
      <c r="B1341" s="2" t="s">
        <v>33</v>
      </c>
      <c r="C1341" s="3"/>
      <c r="D1341" s="18"/>
      <c r="E1341" s="16"/>
      <c r="F1341" s="16"/>
      <c r="G1341" s="1"/>
      <c r="I1341" s="45"/>
      <c r="J1341" s="45"/>
      <c r="L1341" s="55"/>
      <c r="N1341" s="55"/>
    </row>
    <row r="1342" spans="1:14">
      <c r="B1342" s="2" t="s">
        <v>34</v>
      </c>
      <c r="C1342" s="3"/>
      <c r="D1342" s="18"/>
      <c r="E1342" s="16"/>
      <c r="F1342" s="16"/>
    </row>
    <row r="1343" spans="1:14">
      <c r="B1343" s="2" t="s">
        <v>29</v>
      </c>
      <c r="C1343" s="3" t="s">
        <v>24</v>
      </c>
      <c r="D1343" s="18">
        <v>1</v>
      </c>
      <c r="E1343" s="16"/>
      <c r="F1343" s="26">
        <f>D1343*E1343</f>
        <v>0</v>
      </c>
    </row>
    <row r="1344" spans="1:14">
      <c r="B1344" s="2"/>
      <c r="C1344" s="3"/>
      <c r="D1344" s="18"/>
      <c r="E1344" s="16"/>
      <c r="F1344" s="26"/>
    </row>
    <row r="1345" spans="1:6" ht="22.5">
      <c r="A1345" s="5" t="s">
        <v>1</v>
      </c>
      <c r="B1345" s="6" t="s">
        <v>30</v>
      </c>
      <c r="C1345" s="3" t="s">
        <v>31</v>
      </c>
      <c r="D1345" s="18">
        <v>1</v>
      </c>
      <c r="E1345" s="16"/>
      <c r="F1345" s="26" t="s">
        <v>35</v>
      </c>
    </row>
    <row r="1346" spans="1:6">
      <c r="B1346" s="6"/>
      <c r="C1346" s="3"/>
      <c r="D1346" s="18"/>
      <c r="E1346" s="16"/>
      <c r="F1346" s="26"/>
    </row>
    <row r="1347" spans="1:6">
      <c r="A1347" s="5" t="s">
        <v>2</v>
      </c>
      <c r="B1347" s="6" t="s">
        <v>36</v>
      </c>
      <c r="C1347" s="3" t="s">
        <v>31</v>
      </c>
      <c r="D1347" s="18">
        <v>1</v>
      </c>
      <c r="E1347" s="16"/>
      <c r="F1347" s="26" t="s">
        <v>35</v>
      </c>
    </row>
    <row r="1348" spans="1:6">
      <c r="B1348" s="6"/>
      <c r="C1348" s="3"/>
      <c r="D1348" s="18"/>
      <c r="E1348" s="16"/>
      <c r="F1348" s="26"/>
    </row>
    <row r="1349" spans="1:6">
      <c r="A1349" s="5" t="s">
        <v>18</v>
      </c>
      <c r="B1349" s="6" t="s">
        <v>37</v>
      </c>
      <c r="C1349" s="3" t="s">
        <v>31</v>
      </c>
      <c r="D1349" s="18">
        <v>1</v>
      </c>
      <c r="E1349" s="16"/>
      <c r="F1349" s="26" t="s">
        <v>35</v>
      </c>
    </row>
    <row r="1350" spans="1:6">
      <c r="B1350" s="6"/>
      <c r="C1350" s="3"/>
      <c r="D1350" s="18"/>
      <c r="E1350" s="16"/>
      <c r="F1350" s="26"/>
    </row>
    <row r="1351" spans="1:6" ht="22.5">
      <c r="A1351" s="5" t="s">
        <v>26</v>
      </c>
      <c r="B1351" s="2" t="s">
        <v>38</v>
      </c>
      <c r="C1351" s="3" t="s">
        <v>31</v>
      </c>
      <c r="D1351" s="18">
        <v>1</v>
      </c>
      <c r="E1351" s="16"/>
      <c r="F1351" s="26" t="s">
        <v>35</v>
      </c>
    </row>
    <row r="1352" spans="1:6" customFormat="1" ht="12.75">
      <c r="B1352" s="22"/>
      <c r="E1352" s="42"/>
      <c r="F1352" s="42"/>
    </row>
    <row r="1353" spans="1:6" ht="22.5">
      <c r="A1353" s="5" t="s">
        <v>27</v>
      </c>
      <c r="B1353" s="2" t="s">
        <v>621</v>
      </c>
      <c r="C1353" s="3" t="s">
        <v>630</v>
      </c>
      <c r="D1353" s="18">
        <v>1</v>
      </c>
      <c r="E1353" s="16"/>
      <c r="F1353" s="26">
        <f>D1353*E1353</f>
        <v>0</v>
      </c>
    </row>
    <row r="1354" spans="1:6">
      <c r="B1354" s="1"/>
      <c r="C1354" s="47"/>
      <c r="D1354" s="48"/>
      <c r="E1354" s="26"/>
      <c r="F1354" s="54"/>
    </row>
    <row r="1355" spans="1:6">
      <c r="A1355" s="5" t="s">
        <v>28</v>
      </c>
      <c r="B1355" s="1" t="s">
        <v>39</v>
      </c>
      <c r="C1355" s="3" t="s">
        <v>31</v>
      </c>
      <c r="D1355" s="18">
        <v>1</v>
      </c>
      <c r="E1355" s="16"/>
      <c r="F1355" s="26" t="s">
        <v>35</v>
      </c>
    </row>
    <row r="1356" spans="1:6">
      <c r="B1356" s="1"/>
      <c r="C1356" s="47"/>
      <c r="D1356" s="48"/>
      <c r="E1356" s="26"/>
      <c r="F1356" s="54"/>
    </row>
    <row r="1357" spans="1:6">
      <c r="A1357" s="5" t="s">
        <v>42</v>
      </c>
      <c r="B1357" s="1" t="s">
        <v>32</v>
      </c>
      <c r="C1357" s="3" t="s">
        <v>31</v>
      </c>
      <c r="D1357" s="18">
        <v>1</v>
      </c>
      <c r="E1357" s="16"/>
      <c r="F1357" s="26" t="s">
        <v>35</v>
      </c>
    </row>
    <row r="1358" spans="1:6" s="5" customFormat="1">
      <c r="A1358" s="12"/>
      <c r="B1358" s="11"/>
      <c r="C1358" s="8"/>
      <c r="D1358" s="8"/>
      <c r="E1358" s="27"/>
      <c r="F1358" s="24"/>
    </row>
    <row r="1359" spans="1:6" s="10" customFormat="1">
      <c r="A1359" s="12"/>
      <c r="B1359" s="14" t="s">
        <v>10</v>
      </c>
      <c r="C1359" s="28"/>
      <c r="D1359" s="50"/>
      <c r="E1359" s="51"/>
      <c r="F1359" s="51"/>
    </row>
    <row r="1360" spans="1:6" s="10" customFormat="1">
      <c r="A1360" s="12"/>
      <c r="B1360" s="23" t="s">
        <v>9</v>
      </c>
      <c r="C1360" s="29"/>
      <c r="D1360" s="52"/>
      <c r="E1360" s="53"/>
      <c r="F1360" s="56">
        <f>SUM(F1343:F1359)</f>
        <v>0</v>
      </c>
    </row>
  </sheetData>
  <mergeCells count="72">
    <mergeCell ref="B96:F96"/>
    <mergeCell ref="B71:F71"/>
    <mergeCell ref="B73:F73"/>
    <mergeCell ref="B75:F75"/>
    <mergeCell ref="B78:F78"/>
    <mergeCell ref="B80:F80"/>
    <mergeCell ref="B81:F81"/>
    <mergeCell ref="B84:F84"/>
    <mergeCell ref="B87:F87"/>
    <mergeCell ref="B93:F93"/>
    <mergeCell ref="B94:F94"/>
    <mergeCell ref="B95:F95"/>
    <mergeCell ref="B108:F108"/>
    <mergeCell ref="B97:F97"/>
    <mergeCell ref="B98:F98"/>
    <mergeCell ref="B99:F99"/>
    <mergeCell ref="B100:F100"/>
    <mergeCell ref="B101:F101"/>
    <mergeCell ref="B102:F102"/>
    <mergeCell ref="B103:F103"/>
    <mergeCell ref="B104:F104"/>
    <mergeCell ref="B105:F105"/>
    <mergeCell ref="B106:F106"/>
    <mergeCell ref="B107:F107"/>
    <mergeCell ref="B120:F120"/>
    <mergeCell ref="B109:F109"/>
    <mergeCell ref="B110:F110"/>
    <mergeCell ref="B111:F111"/>
    <mergeCell ref="B112:F112"/>
    <mergeCell ref="B113:F113"/>
    <mergeCell ref="B114:F114"/>
    <mergeCell ref="B115:F115"/>
    <mergeCell ref="B116:F116"/>
    <mergeCell ref="B117:F117"/>
    <mergeCell ref="B118:F118"/>
    <mergeCell ref="B119:F119"/>
    <mergeCell ref="B132:F132"/>
    <mergeCell ref="B121:F121"/>
    <mergeCell ref="B122:F122"/>
    <mergeCell ref="B123:F123"/>
    <mergeCell ref="B124:F124"/>
    <mergeCell ref="B125:F125"/>
    <mergeCell ref="B126:F126"/>
    <mergeCell ref="B127:F127"/>
    <mergeCell ref="B128:F128"/>
    <mergeCell ref="B129:F129"/>
    <mergeCell ref="B130:F130"/>
    <mergeCell ref="B131:F131"/>
    <mergeCell ref="B144:F144"/>
    <mergeCell ref="B133:F133"/>
    <mergeCell ref="B134:F134"/>
    <mergeCell ref="B135:F135"/>
    <mergeCell ref="B136:F136"/>
    <mergeCell ref="B137:F137"/>
    <mergeCell ref="B138:F138"/>
    <mergeCell ref="B139:F139"/>
    <mergeCell ref="B140:F140"/>
    <mergeCell ref="B141:F141"/>
    <mergeCell ref="B142:F142"/>
    <mergeCell ref="B143:F143"/>
    <mergeCell ref="B156:F156"/>
    <mergeCell ref="B145:F145"/>
    <mergeCell ref="B146:F146"/>
    <mergeCell ref="B147:F147"/>
    <mergeCell ref="B148:F148"/>
    <mergeCell ref="B149:F149"/>
    <mergeCell ref="B150:F150"/>
    <mergeCell ref="B151:F151"/>
    <mergeCell ref="B152:F152"/>
    <mergeCell ref="B153:F153"/>
    <mergeCell ref="B154:F154"/>
    <mergeCell ref="B155:F155"/>
  </mergeCells>
  <pageMargins left="1.1023622047244095" right="0.51181102362204722" top="0.74803149606299213" bottom="0.74803149606299213" header="0.31496062992125984" footer="0.31496062992125984"/>
  <pageSetup paperSize="9" orientation="portrait" verticalDpi="300" r:id="rId1"/>
  <headerFooter alignWithMargins="0">
    <oddHeader>&amp;C&amp;8STROJNE INSTALACIJE IN STROJNA OPREMA</oddHeader>
    <oddFooter xml:space="preserve">&amp;C&amp;8Zamenjava vročevodnega kotla K2 za toplovodnega, Kotlovnica EO1, Volkmerjeva cesta 20, 2250 Ptuj&amp;R&amp;P/&amp;N </oddFooter>
  </headerFooter>
  <rowBreaks count="1" manualBreakCount="1">
    <brk id="1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4</vt:i4>
      </vt:variant>
    </vt:vector>
  </HeadingPairs>
  <TitlesOfParts>
    <vt:vector size="7" baseType="lpstr">
      <vt:lpstr>SKUPNA REKAPITULACIJA</vt:lpstr>
      <vt:lpstr>3_EI_popis</vt:lpstr>
      <vt:lpstr>4_SI_popis</vt:lpstr>
      <vt:lpstr>'3_EI_popis'!Področje_tiskanja</vt:lpstr>
      <vt:lpstr>'4_SI_popis'!Print_Area</vt:lpstr>
      <vt:lpstr>'SKUPNA REKAPITULACIJA'!Print_Area</vt:lpstr>
      <vt:lpstr>'4_SI_popis'!Print_Titles</vt:lpstr>
    </vt:vector>
  </TitlesOfParts>
  <Company>Projekta inženiring Ptuj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Projekta</dc:creator>
  <cp:lastModifiedBy>Svetlana Miloševič Zupanič</cp:lastModifiedBy>
  <cp:lastPrinted>2024-11-07T13:15:10Z</cp:lastPrinted>
  <dcterms:created xsi:type="dcterms:W3CDTF">2003-05-22T09:36:21Z</dcterms:created>
  <dcterms:modified xsi:type="dcterms:W3CDTF">2025-03-11T08:53:08Z</dcterms:modified>
</cp:coreProperties>
</file>